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5\"/>
    </mc:Choice>
  </mc:AlternateContent>
  <xr:revisionPtr revIDLastSave="0" documentId="13_ncr:1_{F9C085BF-CE40-4EEF-8E27-468DB0F9D605}" xr6:coauthVersionLast="36" xr6:coauthVersionMax="36" xr10:uidLastSave="{00000000-0000-0000-0000-000000000000}"/>
  <bookViews>
    <workbookView xWindow="0" yWindow="0" windowWidth="28800" windowHeight="11700" tabRatio="55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закупке'!$A$25:$AY$42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91029"/>
</workbook>
</file>

<file path=xl/calcChain.xml><?xml version="1.0" encoding="utf-8"?>
<calcChain xmlns="http://schemas.openxmlformats.org/spreadsheetml/2006/main">
  <c r="B26" i="22" l="1"/>
  <c r="B58" i="22" l="1"/>
  <c r="B76" i="22"/>
  <c r="B72" i="22"/>
  <c r="AX24" i="5" l="1"/>
  <c r="B84" i="22" l="1"/>
  <c r="B68" i="22"/>
  <c r="B64" i="22"/>
  <c r="B60" i="22"/>
  <c r="C54" i="16" l="1"/>
  <c r="D53" i="16"/>
  <c r="C53" i="16" s="1"/>
  <c r="C35" i="16"/>
  <c r="C32" i="16"/>
  <c r="B42" i="22" l="1"/>
  <c r="B32" i="22"/>
  <c r="B30" i="22" s="1"/>
  <c r="B34" i="22" l="1"/>
  <c r="B46" i="22"/>
  <c r="B50"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G35" i="16" l="1"/>
  <c r="G32" i="16"/>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<sst xmlns="http://schemas.openxmlformats.org/spreadsheetml/2006/main" count="1266" uniqueCount="684">
  <si>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</si>
  <si>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</si>
  <si>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</si>
  <si>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</si>
  <si>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</si>
  <si>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</si>
  <si>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</si>
  <si>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</si>
  <si>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</si>
  <si>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</si>
  <si>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</si>
  <si>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</si>
  <si>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</si>
  <si>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</si>
  <si>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</si>
  <si>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</si>
  <si>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</si>
  <si>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</si>
  <si>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</si>
  <si>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</si>
  <si>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</si>
  <si>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</si>
  <si>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</si>
  <si>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</si>
  <si>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</si>
  <si>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</si>
  <si>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</si>
  <si>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</si>
  <si>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</si>
  <si>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</si>
  <si>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</si>
  <si>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</si>
  <si>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</si>
  <si>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</si>
  <si>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</si>
  <si>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</si>
  <si>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</si>
  <si>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</si>
  <si>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</si>
  <si>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</si>
  <si>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</si>
  <si>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</si>
  <si>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</si>
  <si>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</si>
  <si>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</si>
  <si>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</si>
  <si>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</si>
  <si>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</si>
  <si>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</si>
  <si>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</si>
  <si>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</si>
  <si>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</si>
  <si>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</si>
  <si>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</si>
  <si>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</si>
  <si>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</si>
  <si>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</si>
  <si>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</si>
  <si>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</si>
  <si>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</si>
  <si>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</si>
  <si>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</si>
  <si>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</si>
  <si>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</si>
  <si>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</si>
  <si>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</si>
  <si>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</si>
  <si>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</si>
  <si>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</si>
  <si>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</si>
  <si>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</si>
  <si>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</si>
  <si>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</si>
  <si>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</si>
  <si>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</si>
  <si>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</si>
  <si>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</si>
  <si>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</si>
  <si>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</si>
  <si>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</si>
  <si>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</si>
  <si>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</si>
  <si>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</si>
  <si>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</si>
  <si>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</si>
  <si>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</si>
  <si>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</si>
  <si>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</si>
  <si>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</si>
  <si>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</si>
  <si>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</si>
  <si>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</si>
  <si>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</si>
  <si>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</si>
  <si>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</si>
  <si>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</si>
  <si>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</si>
  <si>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</si>
  <si>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</si>
  <si>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</si>
  <si>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</si>
  <si>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</si>
  <si>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</si>
  <si>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</si>
  <si>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</si>
  <si>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</si>
  <si>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</si>
  <si>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</si>
  <si>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</si>
  <si>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</si>
  <si>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</si>
  <si>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</si>
  <si>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</si>
  <si>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</si>
  <si>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</si>
  <si>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</si>
  <si>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</si>
  <si>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</si>
  <si>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</si>
  <si>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</si>
  <si>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</si>
  <si>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</si>
  <si>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</si>
  <si>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</si>
  <si>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</si>
  <si>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</si>
  <si>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</si>
  <si>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</si>
  <si>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</si>
  <si>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</si>
  <si>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</si>
  <si>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</si>
  <si>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</si>
  <si>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</si>
  <si>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</si>
  <si>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</si>
  <si>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</si>
  <si>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</si>
  <si>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</si>
  <si>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</si>
  <si>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</si>
  <si>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</si>
  <si>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</si>
  <si>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</si>
  <si>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</si>
  <si>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</si>
  <si>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</si>
  <si>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</si>
  <si>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</si>
  <si>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</si>
  <si>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</si>
  <si>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</si>
  <si>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</si>
  <si>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</si>
  <si>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</si>
  <si>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</si>
  <si>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</si>
  <si>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</si>
  <si>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</si>
  <si>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</si>
  <si>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</si>
  <si>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</si>
  <si>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</si>
  <si>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</si>
  <si>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</si>
  <si>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</si>
  <si>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</si>
  <si>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</si>
  <si>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</si>
  <si>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</si>
  <si>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</si>
  <si>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</si>
  <si>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</si>
  <si>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</si>
  <si>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</si>
  <si>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</si>
  <si>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</si>
  <si>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</si>
  <si>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</si>
  <si>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</si>
  <si>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</si>
  <si>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</si>
  <si>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</si>
  <si>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</si>
  <si>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</si>
  <si>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</si>
  <si>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</si>
  <si>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</si>
  <si>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</si>
  <si>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</si>
  <si>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</si>
  <si>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</si>
  <si>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</si>
  <si>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</si>
  <si>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</si>
  <si>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</si>
  <si>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</si>
  <si>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</si>
  <si>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</si>
  <si>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</si>
  <si>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</si>
  <si>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</si>
  <si>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</si>
  <si>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</si>
  <si>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</si>
  <si>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</si>
  <si>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</si>
  <si>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</si>
  <si>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</si>
  <si>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</si>
  <si>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</si>
  <si>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</si>
  <si>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</si>
  <si>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</si>
  <si>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</si>
  <si>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</si>
  <si>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</si>
  <si>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</si>
  <si>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</si>
  <si>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</si>
  <si>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</si>
  <si>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</si>
  <si>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</si>
  <si>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</si>
  <si>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</si>
  <si>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</si>
  <si>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</si>
  <si>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</si>
  <si>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</si>
  <si>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</si>
  <si>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</si>
  <si>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</si>
  <si>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</si>
  <si>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</si>
  <si>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</si>
  <si>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</si>
  <si>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</si>
  <si>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</si>
  <si>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</si>
  <si>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</si>
  <si>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</si>
  <si>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</si>
  <si>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</si>
  <si>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</si>
  <si>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</si>
  <si>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</si>
  <si>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</si>
  <si>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</si>
  <si>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</si>
  <si>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</si>
  <si>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</si>
  <si>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</si>
  <si>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</si>
  <si>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</si>
  <si>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</si>
  <si>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</si>
  <si>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</si>
  <si>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</si>
  <si>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</si>
  <si>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</si>
  <si>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</si>
  <si>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</si>
  <si>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</si>
  <si>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</si>
  <si>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</si>
  <si>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</si>
  <si>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</si>
  <si>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</si>
  <si>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</si>
  <si>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</si>
  <si>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</si>
  <si>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</si>
  <si>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</si>
  <si>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</si>
  <si>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</si>
  <si>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</si>
  <si>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</si>
  <si>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</si>
  <si>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</si>
  <si>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</si>
  <si>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</si>
  <si>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</si>
  <si>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</si>
  <si>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</si>
  <si>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</si>
  <si>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</si>
  <si>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</si>
  <si>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</si>
  <si>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</si>
  <si>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</si>
  <si>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</si>
  <si>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</si>
  <si>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</si>
  <si>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</si>
  <si>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</si>
  <si>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</si>
  <si>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</si>
  <si>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</si>
  <si>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</si>
  <si>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</si>
  <si>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</si>
  <si>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</si>
  <si>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</si>
  <si>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</si>
  <si>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</si>
  <si>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</si>
  <si>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</si>
  <si>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</si>
  <si>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</si>
  <si>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</si>
  <si>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</si>
  <si>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</si>
  <si>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</si>
  <si>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</si>
  <si>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</si>
  <si>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</si>
  <si>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</si>
  <si>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</si>
  <si>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</si>
  <si>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</si>
  <si>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</si>
  <si>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</si>
  <si>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</si>
  <si>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</si>
  <si>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</si>
  <si>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</si>
  <si>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</si>
  <si>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</si>
  <si>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</si>
  <si>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</si>
  <si>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</si>
  <si>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</si>
  <si>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</si>
  <si>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</si>
  <si>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</si>
  <si>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</si>
  <si>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</si>
  <si>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</si>
  <si>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</si>
  <si>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</si>
  <si>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</si>
  <si>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</si>
  <si>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</si>
  <si>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</si>
  <si>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</si>
  <si>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</si>
  <si>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</si>
  <si>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</si>
  <si>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</si>
  <si>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</si>
  <si>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</si>
  <si>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</si>
  <si>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</si>
  <si>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</si>
  <si>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</si>
  <si>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</si>
  <si>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</si>
  <si>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</si>
  <si>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</si>
  <si>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</si>
  <si>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</si>
  <si>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</si>
  <si>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</si>
  <si>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</si>
  <si>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</si>
  <si>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</si>
  <si>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</si>
  <si>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</si>
  <si>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</si>
  <si>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</si>
  <si>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</si>
  <si>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</si>
  <si>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</si>
  <si>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</si>
  <si>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</si>
  <si>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</si>
  <si>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</si>
  <si>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</si>
  <si>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</si>
  <si>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</si>
  <si>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</si>
  <si>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</si>
  <si>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</si>
  <si>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</si>
  <si>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</si>
  <si>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</si>
  <si>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</si>
  <si>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</si>
  <si>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</si>
  <si>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</si>
  <si>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</si>
  <si>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</si>
  <si>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</si>
  <si>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</si>
  <si>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</si>
  <si>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</si>
  <si>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</si>
  <si>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</si>
  <si>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</si>
  <si>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</si>
  <si>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</si>
  <si>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</si>
  <si>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</si>
  <si>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</si>
  <si>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</si>
  <si>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</si>
  <si>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</si>
  <si>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</si>
  <si>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</si>
  <si>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</si>
  <si>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</si>
  <si>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</si>
  <si>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</si>
  <si>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</si>
  <si>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</si>
  <si>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</si>
  <si>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</si>
  <si>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</si>
  <si>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</si>
  <si>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</si>
  <si>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</si>
  <si>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</si>
  <si>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</si>
  <si>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</si>
  <si>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</si>
  <si>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</si>
  <si>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</si>
  <si>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</si>
  <si>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</si>
  <si>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</si>
  <si>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</si>
  <si>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</si>
  <si>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</si>
  <si>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</si>
  <si>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</si>
  <si>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</si>
  <si>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</si>
  <si>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</si>
  <si>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</si>
  <si>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</si>
  <si>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</si>
  <si>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</si>
  <si>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</si>
  <si>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</si>
  <si>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</si>
  <si>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</si>
  <si>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</si>
  <si>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</si>
  <si>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</si>
  <si>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</si>
  <si>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</si>
  <si>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</si>
  <si>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</si>
  <si>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</si>
  <si>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</si>
  <si>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</si>
  <si>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</si>
  <si>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</si>
  <si>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</si>
  <si>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</si>
  <si>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</si>
  <si>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</si>
  <si>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</si>
  <si>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</si>
  <si>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</si>
  <si>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</si>
  <si>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</si>
  <si>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</si>
  <si>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</si>
  <si>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</si>
  <si>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</si>
  <si>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</si>
  <si>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</si>
  <si>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</si>
  <si>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</si>
  <si>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</si>
  <si>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</si>
  <si>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</si>
  <si>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</si>
  <si>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</si>
  <si>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</si>
  <si>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</si>
  <si>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</si>
  <si>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</si>
  <si>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</si>
  <si>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</si>
  <si>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</si>
  <si>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</si>
  <si>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</si>
  <si>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</si>
  <si>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</si>
  <si>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</si>
  <si>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</si>
  <si>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</si>
  <si>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</si>
  <si>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</si>
  <si>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</si>
  <si>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</si>
  <si>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</si>
  <si>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</si>
  <si>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</si>
  <si>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</si>
  <si>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</si>
  <si>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</si>
  <si>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</si>
  <si>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</si>
  <si>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</si>
  <si>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</si>
  <si>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</si>
  <si>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</si>
  <si>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</si>
  <si>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</si>
  <si>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</si>
  <si>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</si>
  <si>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</si>
  <si>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</si>
  <si>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</si>
  <si>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</si>
  <si>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</si>
  <si>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</si>
  <si>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</si>
  <si>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</si>
  <si>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</si>
  <si>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</si>
  <si>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</si>
  <si>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</si>
  <si>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</si>
  <si>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</si>
  <si>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</si>
  <si>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</si>
  <si>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</si>
  <si>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</si>
  <si>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</si>
  <si>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</si>
  <si>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</si>
  <si>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</si>
  <si>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</si>
  <si>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</si>
  <si>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</si>
  <si>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</si>
  <si>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</si>
  <si>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</si>
  <si>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</si>
  <si>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</si>
  <si>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</si>
  <si>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</si>
  <si>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</si>
  <si>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</si>
  <si>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</si>
  <si>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</si>
  <si>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</si>
  <si>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</si>
  <si>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</si>
  <si>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</si>
  <si>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</si>
  <si>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</si>
  <si>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</si>
  <si>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</si>
  <si>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</si>
  <si>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</si>
  <si>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</si>
  <si>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</si>
  <si>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</si>
  <si>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</si>
  <si>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</si>
  <si>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</si>
  <si>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</si>
  <si>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</si>
  <si>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</si>
  <si>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</si>
  <si>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</si>
  <si>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</si>
  <si>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</si>
  <si>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</si>
  <si>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</si>
  <si>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</si>
  <si>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</si>
  <si>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</si>
  <si>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</si>
  <si>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</si>
  <si>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</si>
  <si>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</si>
  <si>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</si>
  <si>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 xml:space="preserve"> ООО "СеверЭСП" ; ООО "СибСтройЭксперт"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</si>
  <si>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</si>
  <si>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</si>
  <si>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</si>
  <si>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</si>
  <si>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</si>
  <si>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</si>
  <si>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</si>
  <si>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</si>
  <si>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</si>
  <si>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</si>
  <si>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</si>
  <si>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</si>
  <si>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</si>
  <si>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</si>
  <si>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</si>
  <si>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</si>
  <si>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</si>
  <si>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</si>
  <si>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</si>
  <si>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</si>
  <si>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</si>
  <si>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</si>
  <si>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</si>
  <si>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</si>
  <si>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</si>
  <si>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</si>
  <si>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</si>
  <si>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</si>
  <si>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</si>
  <si>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</si>
  <si>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</si>
  <si>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</si>
  <si>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</si>
  <si>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</si>
  <si>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</si>
  <si>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</si>
  <si>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</si>
  <si>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</si>
  <si>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</si>
  <si>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</si>
  <si>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</si>
  <si>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</si>
  <si>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</si>
  <si>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</si>
  <si>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</si>
  <si>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</si>
  <si>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</si>
  <si>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</si>
  <si>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</si>
  <si>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</si>
  <si>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</si>
  <si>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273,667</t>
  </si>
  <si>
    <t>объем заключенного договора 32 от 29.08.2022 . ПАО "НК "Роснефть"    в ценах 2022 года с НДС, млн. руб</t>
  </si>
  <si>
    <t>филиал АО "Тюменьэнерго" Нефтеюганские ЭС</t>
  </si>
  <si>
    <t>филиал АО "Россети Тюмень" Нефтеюганские ЭС</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</si>
  <si>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3.453.374,75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</si>
  <si>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</si>
  <si>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</si>
  <si>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</si>
  <si>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</si>
  <si>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</si>
  <si>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</si>
  <si>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</si>
  <si>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</si>
  <si>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</si>
  <si>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</si>
  <si>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</si>
  <si>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</si>
  <si>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</si>
  <si>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</si>
  <si>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</si>
  <si>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</si>
  <si>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</si>
  <si>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</si>
  <si>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</si>
  <si>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</si>
  <si>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</si>
  <si>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</si>
  <si>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</si>
  <si>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</si>
  <si>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</si>
  <si>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</si>
  <si>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</si>
  <si>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</si>
  <si>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</si>
  <si>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</si>
  <si>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</si>
  <si>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</si>
  <si>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</si>
  <si>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</si>
  <si>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</si>
  <si>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</si>
  <si>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п.7.5.3.</t>
  </si>
  <si>
    <t>п.5.7.3.8</t>
  </si>
  <si>
    <t>Единый стандарт (Положение о закупке) от 31.03.2022</t>
  </si>
  <si>
    <t>объем заключенного договора US04.1200.2023.9/6 от 19.01.2023 . АО "Тюменьэнерго Инжиниринг"    в ценах 2023 года с НДС, млн. руб</t>
  </si>
  <si>
    <t xml:space="preserve"> ООО "Промэнергострой" ; Депнедра и природных ресурсов Югры ; Администрация Нефтеюганского района ; администрация города Нефтеюганска ; ПАО "НК "Роснефть" ; АО "Тюменьэнерго Инжиниринг"</t>
  </si>
  <si>
    <t>Сметная стоимость проекта в ценах 2022 года с НДС, млн. руб.</t>
  </si>
  <si>
    <t>П</t>
  </si>
  <si>
    <t>Реконструкция ВЛ 110 кВ Пыть-Ях - Парус 1,2  (замена 40 опор, 2х11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</si>
</sst>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7"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1" fontId="65" fillId="25"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14" fontId="65" fillId="25" borderId="1" xfId="0" quotePrefix="1"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171"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4" fontId="65" fillId="25" borderId="1" xfId="0" applyNumberFormat="1" applyFont="1" applyFill="1" applyBorder="1" applyAlignment="1">
      <alignment horizontal="center" vertical="center" wrapText="1"/>
    </xf>
    <xf numFmtId="0" fontId="65" fillId="0" borderId="0" xfId="49" applyFont="1"/>
    <xf numFmtId="49" fontId="65" fillId="25" borderId="1" xfId="49" applyNumberFormat="1" applyFont="1" applyFill="1" applyBorder="1" applyAlignment="1">
      <alignment horizontal="center" vertical="center"/>
    </xf>
    <xf numFmtId="0" fontId="65" fillId="25" borderId="1" xfId="0" quotePrefix="1" applyNumberFormat="1" applyFont="1" applyFill="1" applyBorder="1" applyAlignment="1">
      <alignment horizontal="center" vertical="center" wrapText="1"/>
    </xf>
    <xf numFmtId="0" fontId="65" fillId="25" borderId="1" xfId="49" applyFont="1" applyFill="1" applyBorder="1"/>
    <xf numFmtId="171" fontId="66" fillId="0" borderId="1" xfId="0" quotePrefix="1" applyNumberFormat="1" applyFont="1" applyFill="1" applyBorder="1" applyAlignment="1">
      <alignment horizontal="center" vertical="center" wrapText="1"/>
    </xf>
    <xf numFmtId="17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49" fontId="66" fillId="0" borderId="1" xfId="0" quotePrefix="1" applyNumberFormat="1" applyFont="1" applyFill="1" applyBorder="1" applyAlignment="1">
      <alignment horizontal="center" vertical="center" wrapText="1"/>
    </xf>
    <xf numFmtId="0" fontId="68"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70" fontId="36" fillId="0" borderId="46" xfId="0" applyNumberFormat="1" applyFont="1" applyBorder="1" applyAlignment="1">
      <alignment horizontal="left" vertical="center"/>
    </xf>
    <xf numFmtId="170" fontId="39" fillId="26"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7" borderId="28"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2"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70"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7" borderId="28" xfId="2" applyFont="1" applyFill="1" applyBorder="1" applyAlignment="1">
      <alignment vertical="center" wrapText="1"/>
    </xf>
    <xf numFmtId="0" fontId="41" fillId="27" borderId="46"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7" borderId="46" xfId="2" applyFont="1" applyFill="1" applyBorder="1" applyAlignment="1">
      <alignment vertical="center" wrapText="1"/>
    </xf>
    <xf numFmtId="0" fontId="41" fillId="0" borderId="52" xfId="2" applyFont="1" applyFill="1" applyBorder="1" applyAlignment="1">
      <alignment vertical="center"/>
    </xf>
    <xf numFmtId="0" fontId="65" fillId="0" borderId="0" xfId="49" applyFont="1" applyFill="1"/>
    <xf numFmtId="167" fontId="65" fillId="0" borderId="0" xfId="49" applyNumberFormat="1" applyFont="1" applyFill="1"/>
    <xf numFmtId="170" fontId="36" fillId="0" borderId="0" xfId="0" applyNumberFormat="1" applyFont="1" applyFill="1" applyBorder="1" applyAlignment="1">
      <alignment horizontal="center" vertical="center" wrapText="1"/>
    </xf>
    <xf numFmtId="0" fontId="37" fillId="0" borderId="0" xfId="49" applyFont="1" applyFill="1" applyBorder="1" applyAlignment="1">
      <alignment horizontal="center"/>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0" xfId="49" applyFont="1" applyFill="1" applyBorder="1" applyAlignment="1">
      <alignment horizont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1" fontId="66"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36" fillId="26" borderId="46"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70"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SheetLayoutView="10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05" t="s">
        <v>627</v>
      </c>
      <c r="B5" s="305"/>
      <c r="C5" s="305"/>
      <c r="D5" s="158"/>
      <c r="E5" s="158"/>
      <c r="F5" s="158"/>
      <c r="G5" s="158"/>
      <c r="H5" s="158"/>
      <c r="I5" s="158"/>
    </row>
    <row r="6" spans="1:21" s="12" customFormat="1" ht="18.75" x14ac:dyDescent="0.3">
      <c r="A6" s="17"/>
      <c r="E6" s="16"/>
      <c r="F6" s="16"/>
      <c r="G6" s="15"/>
    </row>
    <row r="7" spans="1:21"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8" t="s">
        <v>487</v>
      </c>
      <c r="B9" s="308"/>
      <c r="C9" s="308"/>
      <c r="D9" s="8"/>
      <c r="E9" s="8"/>
      <c r="F9" s="8"/>
      <c r="G9" s="8"/>
      <c r="H9" s="13"/>
      <c r="I9" s="13"/>
      <c r="J9" s="13"/>
      <c r="K9" s="13"/>
      <c r="L9" s="13"/>
      <c r="M9" s="13"/>
      <c r="N9" s="13"/>
      <c r="O9" s="13"/>
      <c r="P9" s="13"/>
      <c r="Q9" s="13"/>
      <c r="R9" s="13"/>
      <c r="S9" s="13"/>
      <c r="T9" s="13"/>
      <c r="U9" s="13"/>
    </row>
    <row r="10" spans="1:21"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0" t="s">
        <v>581</v>
      </c>
      <c r="B12" s="310"/>
      <c r="C12" s="310"/>
      <c r="D12" s="8"/>
      <c r="E12" s="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1" t="s">
        <v>683</v>
      </c>
      <c r="B15" s="311"/>
      <c r="C15" s="311"/>
      <c r="D15" s="8"/>
      <c r="E15" s="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7" t="s">
        <v>469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513</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3" t="s">
        <v>493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2"/>
      <c r="B24" s="303"/>
      <c r="C24" s="304"/>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5" t="s">
        <v>416</v>
      </c>
      <c r="C25" s="174" t="s">
        <v>494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5" t="s">
        <v>75</v>
      </c>
      <c r="C26" s="174" t="s">
        <v>514</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5" t="s">
        <v>74</v>
      </c>
      <c r="C27" s="174" t="s">
        <v>512</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5" t="s">
        <v>417</v>
      </c>
      <c r="C28" s="174" t="s">
        <v>495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5" t="s">
        <v>418</v>
      </c>
      <c r="C29" s="174" t="s">
        <v>495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5" t="s">
        <v>419</v>
      </c>
      <c r="C30" s="174" t="s">
        <v>495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420</v>
      </c>
      <c r="C31" s="174" t="s">
        <v>515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421</v>
      </c>
      <c r="C32" s="174" t="s">
        <v>515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422</v>
      </c>
      <c r="C33" s="174" t="s">
        <v>516</v>
      </c>
      <c r="D33" s="34"/>
      <c r="E33" s="34"/>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174" t="s">
        <v>515</v>
      </c>
      <c r="D34" s="23"/>
      <c r="E34" s="23"/>
      <c r="F34" s="23"/>
      <c r="G34" s="23"/>
      <c r="H34" s="23"/>
      <c r="I34" s="23"/>
      <c r="J34" s="23"/>
      <c r="K34" s="23"/>
      <c r="L34" s="23"/>
      <c r="M34" s="23"/>
      <c r="N34" s="23"/>
      <c r="O34" s="23"/>
      <c r="P34" s="23"/>
      <c r="Q34" s="23"/>
      <c r="R34" s="23"/>
      <c r="S34" s="23"/>
      <c r="T34" s="23"/>
      <c r="U34" s="23"/>
    </row>
    <row r="35" spans="1:21" ht="58.5" customHeight="1" x14ac:dyDescent="0.25">
      <c r="A35" s="24" t="s">
        <v>426</v>
      </c>
      <c r="B35" s="39" t="s">
        <v>72</v>
      </c>
      <c r="C35" s="174" t="s">
        <v>495</v>
      </c>
      <c r="D35" s="23"/>
      <c r="E35" s="23"/>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174" t="s">
        <v>515</v>
      </c>
      <c r="D36" s="23"/>
      <c r="E36" s="23"/>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174" t="s">
        <v>515</v>
      </c>
      <c r="D37" s="23"/>
      <c r="E37" s="23"/>
      <c r="F37" s="23"/>
      <c r="G37" s="23"/>
      <c r="H37" s="23"/>
      <c r="I37" s="23"/>
      <c r="J37" s="23"/>
      <c r="K37" s="23"/>
      <c r="L37" s="23"/>
      <c r="M37" s="23"/>
      <c r="N37" s="23"/>
      <c r="O37" s="23"/>
      <c r="P37" s="23"/>
      <c r="Q37" s="23"/>
      <c r="R37" s="23"/>
      <c r="S37" s="23"/>
      <c r="T37" s="23"/>
      <c r="U37" s="23"/>
    </row>
    <row r="38" spans="1:21" ht="43.5" customHeight="1" x14ac:dyDescent="0.25">
      <c r="A38" s="24" t="s">
        <v>440</v>
      </c>
      <c r="B38" s="39" t="s">
        <v>238</v>
      </c>
      <c r="C38" s="174" t="s">
        <v>337</v>
      </c>
      <c r="D38" s="23"/>
      <c r="E38" s="23"/>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23"/>
      <c r="E39" s="23"/>
      <c r="F39" s="23"/>
      <c r="G39" s="23"/>
      <c r="H39" s="23"/>
      <c r="I39" s="23"/>
      <c r="J39" s="23"/>
      <c r="K39" s="23"/>
      <c r="L39" s="23"/>
      <c r="M39" s="23"/>
      <c r="N39" s="23"/>
      <c r="O39" s="23"/>
      <c r="P39" s="23"/>
      <c r="Q39" s="23"/>
      <c r="R39" s="23"/>
      <c r="S39" s="23"/>
      <c r="T39" s="23"/>
      <c r="U39" s="23"/>
    </row>
    <row r="40" spans="1:21" ht="63" x14ac:dyDescent="0.25">
      <c r="A40" s="24" t="s">
        <v>428</v>
      </c>
      <c r="B40" s="39" t="s">
        <v>482</v>
      </c>
      <c r="C40" s="39" t="s">
        <v>635</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441</v>
      </c>
      <c r="B41" s="39" t="s">
        <v>464</v>
      </c>
      <c r="C41" s="176" t="s">
        <v>517</v>
      </c>
      <c r="D41" s="23"/>
      <c r="E41" s="23"/>
      <c r="F41" s="23"/>
      <c r="G41" s="23"/>
      <c r="H41" s="23"/>
      <c r="I41" s="23"/>
      <c r="J41" s="23"/>
      <c r="K41" s="23"/>
      <c r="L41" s="23"/>
      <c r="M41" s="23"/>
      <c r="N41" s="23"/>
      <c r="O41" s="23"/>
      <c r="P41" s="23"/>
      <c r="Q41" s="23"/>
      <c r="R41" s="23"/>
      <c r="S41" s="23"/>
      <c r="T41" s="23"/>
      <c r="U41" s="23"/>
    </row>
    <row r="42" spans="1:21" ht="83.25" customHeight="1" x14ac:dyDescent="0.25">
      <c r="A42" s="24" t="s">
        <v>429</v>
      </c>
      <c r="B42" s="39" t="s">
        <v>479</v>
      </c>
      <c r="C42" s="175" t="s">
        <v>517</v>
      </c>
      <c r="D42" s="23"/>
      <c r="E42" s="23"/>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176" t="s">
        <v>517</v>
      </c>
      <c r="D43" s="23"/>
      <c r="E43" s="23"/>
      <c r="F43" s="23"/>
      <c r="G43" s="23"/>
      <c r="H43" s="23"/>
      <c r="I43" s="23"/>
      <c r="J43" s="23"/>
      <c r="K43" s="23"/>
      <c r="L43" s="23"/>
      <c r="M43" s="23"/>
      <c r="N43" s="23"/>
      <c r="O43" s="23"/>
      <c r="P43" s="23"/>
      <c r="Q43" s="23"/>
      <c r="R43" s="23"/>
      <c r="S43" s="23"/>
      <c r="T43" s="23"/>
      <c r="U43" s="23"/>
    </row>
    <row r="44" spans="1:21" ht="111" customHeight="1" x14ac:dyDescent="0.25">
      <c r="A44" s="24" t="s">
        <v>430</v>
      </c>
      <c r="B44" s="39" t="s">
        <v>470</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465</v>
      </c>
      <c r="B45" s="39" t="s">
        <v>471</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431</v>
      </c>
      <c r="B46" s="39" t="s">
        <v>472</v>
      </c>
      <c r="C46" s="175" t="s">
        <v>500</v>
      </c>
      <c r="D46" s="23"/>
      <c r="E46" s="23"/>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23"/>
      <c r="E47" s="23"/>
      <c r="F47" s="23"/>
      <c r="G47" s="23"/>
      <c r="H47" s="23"/>
      <c r="I47" s="23"/>
      <c r="J47" s="23"/>
      <c r="K47" s="23"/>
      <c r="L47" s="23"/>
      <c r="M47" s="23"/>
      <c r="N47" s="23"/>
      <c r="O47" s="23"/>
      <c r="P47" s="23"/>
      <c r="Q47" s="23"/>
      <c r="R47" s="23"/>
      <c r="S47" s="23"/>
      <c r="T47" s="23"/>
      <c r="U47" s="23"/>
    </row>
    <row r="48" spans="1:21" ht="75.75" customHeight="1" x14ac:dyDescent="0.25">
      <c r="A48" s="24" t="s">
        <v>466</v>
      </c>
      <c r="B48" s="39" t="s">
        <v>480</v>
      </c>
      <c r="C48" s="186">
        <v>179.70754080999998</v>
      </c>
      <c r="D48" s="172"/>
      <c r="E48" s="23"/>
      <c r="F48" s="23"/>
      <c r="G48" s="23"/>
      <c r="H48" s="23"/>
      <c r="I48" s="23"/>
      <c r="J48" s="23"/>
      <c r="K48" s="23"/>
      <c r="L48" s="23"/>
      <c r="M48" s="23"/>
      <c r="N48" s="23"/>
      <c r="O48" s="23"/>
      <c r="P48" s="23"/>
      <c r="Q48" s="23"/>
      <c r="R48" s="23"/>
      <c r="S48" s="23"/>
      <c r="T48" s="23"/>
      <c r="U48" s="23"/>
    </row>
    <row r="49" spans="1:21" ht="71.25" customHeight="1" x14ac:dyDescent="0.25">
      <c r="A49" s="24" t="s">
        <v>432</v>
      </c>
      <c r="B49" s="39" t="s">
        <v>481</v>
      </c>
      <c r="C49" s="186">
        <v>209.78594177000002</v>
      </c>
      <c r="D49" s="172"/>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H_TP1200.VL.0025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Реконструкция ВЛ 110 кВ Пыть-Ях - Парус 1,2  (замена 40 опор, 2х11 км провода)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443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343</v>
      </c>
      <c r="D19" s="316" t="s">
        <v>342</v>
      </c>
      <c r="E19" s="316" t="s">
        <v>107</v>
      </c>
      <c r="F19" s="316" t="s">
        <v>106</v>
      </c>
      <c r="G19" s="316" t="s">
        <v>338</v>
      </c>
      <c r="H19" s="316" t="s">
        <v>105</v>
      </c>
      <c r="I19" s="316" t="s">
        <v>104</v>
      </c>
      <c r="J19" s="316" t="s">
        <v>103</v>
      </c>
      <c r="K19" s="316" t="s">
        <v>102</v>
      </c>
      <c r="L19" s="316" t="s">
        <v>101</v>
      </c>
      <c r="M19" s="316" t="s">
        <v>100</v>
      </c>
      <c r="N19" s="316" t="s">
        <v>99</v>
      </c>
      <c r="O19" s="316" t="s">
        <v>98</v>
      </c>
      <c r="P19" s="316" t="s">
        <v>97</v>
      </c>
      <c r="Q19" s="316" t="s">
        <v>341</v>
      </c>
      <c r="R19" s="316"/>
      <c r="S19" s="319" t="s">
        <v>435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1" t="s">
        <v>339</v>
      </c>
      <c r="R20" s="42" t="s">
        <v>340</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436</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92</v>
      </c>
      <c r="C25" s="46"/>
      <c r="D25" s="46"/>
      <c r="E25" s="46" t="s">
        <v>91</v>
      </c>
      <c r="F25" s="46" t="s">
        <v>90</v>
      </c>
      <c r="G25" s="46" t="s">
        <v>437</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 xml:space="preserve"> АО "Россети Тюмень" </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H_TP1200.VL.0025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Реконструкция ВЛ 110 кВ Пыть-Ях - Парус 1,2  (замена 40 опор, 2х11 км провода)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448</v>
      </c>
      <c r="B19" s="308"/>
      <c r="C19" s="308"/>
      <c r="D19" s="308"/>
      <c r="E19" s="308"/>
      <c r="F19" s="308"/>
      <c r="G19" s="308"/>
      <c r="H19" s="308"/>
      <c r="I19" s="308"/>
      <c r="J19" s="308"/>
      <c r="K19" s="308"/>
      <c r="L19" s="308"/>
      <c r="M19" s="308"/>
      <c r="N19" s="308"/>
      <c r="O19" s="308"/>
      <c r="P19" s="308"/>
      <c r="Q19" s="308"/>
      <c r="R19" s="308"/>
      <c r="S19" s="308"/>
      <c r="T19" s="308"/>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477</v>
      </c>
      <c r="F21" s="328"/>
      <c r="G21" s="327" t="s">
        <v>248</v>
      </c>
      <c r="H21" s="328"/>
      <c r="I21" s="327" t="s">
        <v>129</v>
      </c>
      <c r="J21" s="328"/>
      <c r="K21" s="331" t="s">
        <v>128</v>
      </c>
      <c r="L21" s="327" t="s">
        <v>127</v>
      </c>
      <c r="M21" s="328"/>
      <c r="N21" s="327" t="s">
        <v>473</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3" t="s">
        <v>123</v>
      </c>
      <c r="R22" s="93" t="s">
        <v>447</v>
      </c>
      <c r="S22" s="93" t="s">
        <v>122</v>
      </c>
      <c r="T22" s="93" t="s">
        <v>121</v>
      </c>
    </row>
    <row r="23" spans="1:113" ht="51.75" customHeight="1" x14ac:dyDescent="0.25">
      <c r="A23" s="326"/>
      <c r="B23" s="156" t="s">
        <v>119</v>
      </c>
      <c r="C23" s="156" t="s">
        <v>120</v>
      </c>
      <c r="D23" s="332"/>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33" t="s">
        <v>483</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90" zoomScaleSheetLayoutView="90" workbookViewId="0">
      <selection activeCell="A25" sqref="A25:XFD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12" t="str">
        <f>'1. паспорт местоположение'!A12:C12</f>
        <v>H_TP1200.VL.0025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12" t="str">
        <f>'1. паспорт местоположение'!A15:C15</f>
        <v>Реконструкция ВЛ 110 кВ Пыть-Ях - Парус 1,2  (замена 40 опор, 2х11 км провода)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08" t="s">
        <v>450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39" t="s">
        <v>5</v>
      </c>
      <c r="B21" s="335" t="s">
        <v>457</v>
      </c>
      <c r="C21" s="336"/>
      <c r="D21" s="335" t="s">
        <v>459</v>
      </c>
      <c r="E21" s="336"/>
      <c r="F21" s="320" t="s">
        <v>102</v>
      </c>
      <c r="G21" s="322"/>
      <c r="H21" s="322"/>
      <c r="I21" s="321"/>
      <c r="J21" s="339" t="s">
        <v>460</v>
      </c>
      <c r="K21" s="335" t="s">
        <v>461</v>
      </c>
      <c r="L21" s="336"/>
      <c r="M21" s="335" t="s">
        <v>462</v>
      </c>
      <c r="N21" s="336"/>
      <c r="O21" s="335" t="s">
        <v>449</v>
      </c>
      <c r="P21" s="336"/>
      <c r="Q21" s="335" t="s">
        <v>135</v>
      </c>
      <c r="R21" s="336"/>
      <c r="S21" s="339" t="s">
        <v>134</v>
      </c>
      <c r="T21" s="339" t="s">
        <v>463</v>
      </c>
      <c r="U21" s="339" t="s">
        <v>458</v>
      </c>
      <c r="V21" s="335" t="s">
        <v>133</v>
      </c>
      <c r="W21" s="336"/>
      <c r="X21" s="320" t="s">
        <v>125</v>
      </c>
      <c r="Y21" s="322"/>
      <c r="Z21" s="320" t="s">
        <v>124</v>
      </c>
      <c r="AA21" s="322"/>
    </row>
    <row r="22" spans="1:27" ht="216" customHeight="1" x14ac:dyDescent="0.25">
      <c r="A22" s="344"/>
      <c r="B22" s="337"/>
      <c r="C22" s="338"/>
      <c r="D22" s="337"/>
      <c r="E22" s="338"/>
      <c r="F22" s="320" t="s">
        <v>132</v>
      </c>
      <c r="G22" s="321"/>
      <c r="H22" s="320" t="s">
        <v>131</v>
      </c>
      <c r="I22" s="321"/>
      <c r="J22" s="340"/>
      <c r="K22" s="337"/>
      <c r="L22" s="338"/>
      <c r="M22" s="337"/>
      <c r="N22" s="338"/>
      <c r="O22" s="337"/>
      <c r="P22" s="338"/>
      <c r="Q22" s="337"/>
      <c r="R22" s="338"/>
      <c r="S22" s="340"/>
      <c r="T22" s="340"/>
      <c r="U22" s="340"/>
      <c r="V22" s="337"/>
      <c r="W22" s="338"/>
      <c r="X22" s="93" t="s">
        <v>123</v>
      </c>
      <c r="Y22" s="93" t="s">
        <v>447</v>
      </c>
      <c r="Z22" s="93" t="s">
        <v>122</v>
      </c>
      <c r="AA22" s="93" t="s">
        <v>121</v>
      </c>
    </row>
    <row r="23" spans="1:27" ht="60" customHeight="1" x14ac:dyDescent="0.25">
      <c r="A23" s="340"/>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168" customHeight="1" thickBot="1" x14ac:dyDescent="0.3">
      <c r="A25" s="171">
        <v>1</v>
      </c>
      <c r="B25" s="170" t="s">
        <v>504</v>
      </c>
      <c r="C25" s="170" t="s">
        <v>504</v>
      </c>
      <c r="D25" s="170" t="s">
        <v>504</v>
      </c>
      <c r="E25" s="170" t="s">
        <v>504</v>
      </c>
      <c r="F25" s="165">
        <v>110</v>
      </c>
      <c r="G25" s="171">
        <v>110</v>
      </c>
      <c r="H25" s="171">
        <v>110</v>
      </c>
      <c r="I25" s="171">
        <v>110</v>
      </c>
      <c r="J25" s="169" t="s">
        <v>505</v>
      </c>
      <c r="K25" s="169" t="s">
        <v>63</v>
      </c>
      <c r="L25" s="166" t="s">
        <v>63</v>
      </c>
      <c r="M25" s="166" t="s">
        <v>506</v>
      </c>
      <c r="N25" s="166" t="s">
        <v>506</v>
      </c>
      <c r="O25" s="164" t="s">
        <v>496</v>
      </c>
      <c r="P25" s="164" t="s">
        <v>496</v>
      </c>
      <c r="Q25" s="164" t="s">
        <v>507</v>
      </c>
      <c r="R25" s="164" t="s">
        <v>507</v>
      </c>
      <c r="S25" s="169" t="s">
        <v>337</v>
      </c>
      <c r="T25" s="169" t="s">
        <v>497</v>
      </c>
      <c r="U25" s="169" t="s">
        <v>508</v>
      </c>
      <c r="V25" s="168" t="s">
        <v>498</v>
      </c>
      <c r="W25" s="168" t="s">
        <v>498</v>
      </c>
      <c r="X25" s="170" t="s">
        <v>509</v>
      </c>
      <c r="Y25" s="170" t="s">
        <v>510</v>
      </c>
      <c r="Z25" s="165" t="s">
        <v>624</v>
      </c>
      <c r="AA25" s="165" t="s">
        <v>625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xr:uid="{00000000-0002-0000-0300-000000000000}">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B37" sqref="B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 xml:space="preserve"> АО "Россети Тюмень" </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H_TP1200.VL.0025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Реконструкция ВЛ 110 кВ Пыть-Ях - Парус 1,2  (замена 40 опор, 2х11 км провода)</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442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455</v>
      </c>
      <c r="C22" s="167" t="s">
        <v>502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5"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501</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1"/>
      <c r="AB6" s="15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1"/>
      <c r="AB7" s="151"/>
    </row>
    <row r="8" spans="1:28" ht="15.75" x14ac:dyDescent="0.25">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2"/>
      <c r="AB8" s="152"/>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3"/>
      <c r="AB9" s="15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1"/>
      <c r="AB10" s="151"/>
    </row>
    <row r="11" spans="1:28" ht="15.75" x14ac:dyDescent="0.25">
      <c r="A11" s="312" t="str">
        <f>'1. паспорт местоположение'!A12:C12</f>
        <v>H_TP1200.VL.0025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2"/>
      <c r="AB11" s="152"/>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3"/>
      <c r="AB12" s="15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Реконструкция ВЛ 110 кВ Пыть-Ях - Парус 1,2  (замена 40 опор, 2х11 км провода)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2"/>
      <c r="AB14" s="152"/>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3"/>
      <c r="AB15" s="15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1"/>
      <c r="AB16" s="161"/>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1"/>
      <c r="AB17" s="161"/>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1"/>
      <c r="AB18" s="161"/>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1"/>
      <c r="AB19" s="16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2"/>
      <c r="AB20" s="16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2"/>
      <c r="AB21" s="162"/>
    </row>
    <row r="22" spans="1:28" x14ac:dyDescent="0.25">
      <c r="A22" s="348" t="s">
        <v>474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3"/>
      <c r="AB22" s="163"/>
    </row>
    <row r="23" spans="1:28" ht="32.25" customHeight="1" x14ac:dyDescent="0.25">
      <c r="A23" s="350" t="s">
        <v>334</v>
      </c>
      <c r="B23" s="351"/>
      <c r="C23" s="351"/>
      <c r="D23" s="351"/>
      <c r="E23" s="351"/>
      <c r="F23" s="351"/>
      <c r="G23" s="351"/>
      <c r="H23" s="351"/>
      <c r="I23" s="351"/>
      <c r="J23" s="351"/>
      <c r="K23" s="351"/>
      <c r="L23" s="352"/>
      <c r="M23" s="349" t="s">
        <v>335</v>
      </c>
      <c r="N23" s="349"/>
      <c r="O23" s="349"/>
      <c r="P23" s="349"/>
      <c r="Q23" s="349"/>
      <c r="R23" s="349"/>
      <c r="S23" s="349"/>
      <c r="T23" s="349"/>
      <c r="U23" s="349"/>
      <c r="V23" s="349"/>
      <c r="W23" s="349"/>
      <c r="X23" s="349"/>
      <c r="Y23" s="349"/>
      <c r="Z23" s="349"/>
    </row>
    <row r="24" spans="1:28" ht="151.5" customHeight="1" x14ac:dyDescent="0.25">
      <c r="A24" s="185" t="s">
        <v>239</v>
      </c>
      <c r="B24" s="91" t="s">
        <v>246</v>
      </c>
      <c r="C24" s="185" t="s">
        <v>328</v>
      </c>
      <c r="D24" s="185" t="s">
        <v>240</v>
      </c>
      <c r="E24" s="185" t="s">
        <v>329</v>
      </c>
      <c r="F24" s="185" t="s">
        <v>331</v>
      </c>
      <c r="G24" s="185" t="s">
        <v>330</v>
      </c>
      <c r="H24" s="185" t="s">
        <v>241</v>
      </c>
      <c r="I24" s="185" t="s">
        <v>332</v>
      </c>
      <c r="J24" s="185" t="s">
        <v>247</v>
      </c>
      <c r="K24" s="91" t="s">
        <v>245</v>
      </c>
      <c r="L24" s="91" t="s">
        <v>242</v>
      </c>
      <c r="M24" s="92" t="s">
        <v>254</v>
      </c>
      <c r="N24" s="91" t="s">
        <v>485</v>
      </c>
      <c r="O24" s="185" t="s">
        <v>252</v>
      </c>
      <c r="P24" s="185" t="s">
        <v>253</v>
      </c>
      <c r="Q24" s="185" t="s">
        <v>251</v>
      </c>
      <c r="R24" s="185" t="s">
        <v>241</v>
      </c>
      <c r="S24" s="185" t="s">
        <v>250</v>
      </c>
      <c r="T24" s="185" t="s">
        <v>249</v>
      </c>
      <c r="U24" s="185" t="s">
        <v>327</v>
      </c>
      <c r="V24" s="185" t="s">
        <v>251</v>
      </c>
      <c r="W24" s="99" t="s">
        <v>244</v>
      </c>
      <c r="X24" s="99" t="s">
        <v>256</v>
      </c>
      <c r="Y24" s="99" t="s">
        <v>257</v>
      </c>
      <c r="Z24" s="101" t="s">
        <v>255</v>
      </c>
    </row>
    <row r="25" spans="1:28" ht="16.5" customHeight="1" x14ac:dyDescent="0.25">
      <c r="A25" s="185">
        <v>1</v>
      </c>
      <c r="B25" s="91">
        <v>2</v>
      </c>
      <c r="C25" s="185">
        <v>3</v>
      </c>
      <c r="D25" s="91">
        <v>4</v>
      </c>
      <c r="E25" s="185">
        <v>5</v>
      </c>
      <c r="F25" s="91">
        <v>6</v>
      </c>
      <c r="G25" s="185">
        <v>7</v>
      </c>
      <c r="H25" s="91">
        <v>8</v>
      </c>
      <c r="I25" s="185">
        <v>9</v>
      </c>
      <c r="J25" s="91">
        <v>10</v>
      </c>
      <c r="K25" s="185">
        <v>11</v>
      </c>
      <c r="L25" s="91">
        <v>12</v>
      </c>
      <c r="M25" s="185">
        <v>13</v>
      </c>
      <c r="N25" s="91">
        <v>14</v>
      </c>
      <c r="O25" s="185">
        <v>15</v>
      </c>
      <c r="P25" s="91">
        <v>16</v>
      </c>
      <c r="Q25" s="185">
        <v>17</v>
      </c>
      <c r="R25" s="91">
        <v>18</v>
      </c>
      <c r="S25" s="185">
        <v>19</v>
      </c>
      <c r="T25" s="91">
        <v>20</v>
      </c>
      <c r="U25" s="185">
        <v>21</v>
      </c>
      <c r="V25" s="91">
        <v>22</v>
      </c>
      <c r="W25" s="185">
        <v>23</v>
      </c>
      <c r="X25" s="91">
        <v>24</v>
      </c>
      <c r="Y25" s="185">
        <v>25</v>
      </c>
      <c r="Z25" s="91">
        <v>26</v>
      </c>
    </row>
    <row r="26" spans="1:28" ht="60" x14ac:dyDescent="0.25">
      <c r="A26" s="187"/>
      <c r="B26" s="188"/>
      <c r="C26" s="187">
        <f>(C27+C29+C31)/3</f>
        <v>0</v>
      </c>
      <c r="D26" s="187">
        <f t="shared" ref="D26" si="0">(D27+D29+D31)/3</f>
        <v>0</v>
      </c>
      <c r="E26" s="187">
        <f>(E27+E29+E31)/3</f>
        <v>0</v>
      </c>
      <c r="F26" s="188">
        <f>C26*D26</f>
        <v>0</v>
      </c>
      <c r="G26" s="187">
        <f>C26*E26</f>
        <v>0</v>
      </c>
      <c r="H26" s="188">
        <v>226773</v>
      </c>
      <c r="I26" s="189">
        <f>F26/H26</f>
        <v>0</v>
      </c>
      <c r="J26" s="189">
        <f>D26/H26</f>
        <v>0</v>
      </c>
      <c r="K26" s="187"/>
      <c r="L26" s="188"/>
      <c r="M26" s="190">
        <v>2023</v>
      </c>
      <c r="N26" s="189">
        <v>0</v>
      </c>
      <c r="O26" s="189">
        <v>0</v>
      </c>
      <c r="P26" s="189">
        <v>0</v>
      </c>
      <c r="Q26" s="189">
        <v>0</v>
      </c>
      <c r="R26" s="189">
        <v>226773</v>
      </c>
      <c r="S26" s="189">
        <v>0</v>
      </c>
      <c r="T26" s="189">
        <v>0</v>
      </c>
      <c r="U26" s="189">
        <v>0</v>
      </c>
      <c r="V26" s="189">
        <v>0</v>
      </c>
      <c r="W26" s="189">
        <f>S26-I26</f>
        <v>0</v>
      </c>
      <c r="X26" s="189">
        <f>T26-J26</f>
        <v>0</v>
      </c>
      <c r="Y26" s="189"/>
      <c r="Z26" s="191" t="s">
        <v>536</v>
      </c>
    </row>
    <row r="27" spans="1:28" ht="30" x14ac:dyDescent="0.25">
      <c r="A27" s="85" t="s">
        <v>537</v>
      </c>
      <c r="B27" s="90"/>
      <c r="C27" s="87">
        <f>SUM(C28:C28)</f>
        <v>0</v>
      </c>
      <c r="D27" s="87">
        <f t="shared" ref="D27:E27" si="1">SUM(D28:D28)</f>
        <v>0</v>
      </c>
      <c r="E27" s="87">
        <f t="shared" si="1"/>
        <v>0</v>
      </c>
      <c r="F27" s="87">
        <f>SUM(F28:F28)</f>
        <v>0</v>
      </c>
      <c r="G27" s="87"/>
      <c r="H27" s="87"/>
      <c r="I27" s="87"/>
      <c r="J27" s="87"/>
      <c r="K27" s="84"/>
      <c r="L27" s="88"/>
      <c r="M27" s="89"/>
      <c r="N27" s="87"/>
      <c r="O27" s="87"/>
      <c r="P27" s="87"/>
      <c r="Q27" s="87"/>
      <c r="R27" s="87"/>
      <c r="S27" s="87"/>
      <c r="T27" s="87"/>
      <c r="U27" s="87"/>
      <c r="V27" s="87"/>
      <c r="W27" s="88"/>
      <c r="X27" s="88"/>
      <c r="Y27" s="87"/>
      <c r="Z27" s="86"/>
    </row>
    <row r="28" spans="1:28" x14ac:dyDescent="0.25">
      <c r="A28" s="84" t="s">
        <v>538</v>
      </c>
      <c r="B28" s="85" t="s">
        <v>539</v>
      </c>
      <c r="C28" s="87">
        <v>0</v>
      </c>
      <c r="D28" s="87">
        <v>0</v>
      </c>
      <c r="E28" s="87">
        <v>0</v>
      </c>
      <c r="F28" s="87">
        <f>C28*D28</f>
        <v>0</v>
      </c>
      <c r="G28" s="87"/>
      <c r="H28" s="87"/>
      <c r="I28" s="87"/>
      <c r="J28" s="87"/>
      <c r="K28" s="192"/>
      <c r="L28" s="193"/>
      <c r="M28" s="88"/>
      <c r="N28" s="84"/>
      <c r="O28" s="84"/>
      <c r="P28" s="84"/>
      <c r="Q28" s="84"/>
      <c r="R28" s="84"/>
      <c r="S28" s="84"/>
      <c r="T28" s="84"/>
      <c r="U28" s="84"/>
      <c r="V28" s="84"/>
      <c r="W28" s="84"/>
      <c r="X28" s="84"/>
      <c r="Y28" s="84"/>
      <c r="Z28" s="84"/>
    </row>
    <row r="29" spans="1:28" ht="30" x14ac:dyDescent="0.25">
      <c r="A29" s="90" t="s">
        <v>540</v>
      </c>
      <c r="B29" s="90"/>
      <c r="C29" s="87">
        <f>SUM(C30:C30)</f>
        <v>0</v>
      </c>
      <c r="D29" s="87">
        <f t="shared" ref="D29:F29" si="2">SUM(D30:D30)</f>
        <v>0</v>
      </c>
      <c r="E29" s="87">
        <f t="shared" si="2"/>
        <v>0</v>
      </c>
      <c r="F29" s="87">
        <f t="shared" si="2"/>
        <v>0</v>
      </c>
      <c r="G29" s="87"/>
      <c r="H29" s="87"/>
      <c r="I29" s="87"/>
      <c r="J29" s="87"/>
      <c r="K29" s="193"/>
      <c r="L29" s="193"/>
      <c r="M29" s="84"/>
      <c r="N29" s="84"/>
      <c r="O29" s="84"/>
      <c r="P29" s="84"/>
      <c r="Q29" s="84"/>
      <c r="R29" s="84"/>
      <c r="S29" s="84"/>
      <c r="T29" s="84"/>
      <c r="U29" s="84"/>
      <c r="V29" s="84"/>
      <c r="W29" s="84"/>
      <c r="X29" s="84"/>
      <c r="Y29" s="84"/>
      <c r="Z29" s="84"/>
    </row>
    <row r="30" spans="1:28" x14ac:dyDescent="0.25">
      <c r="A30" s="84" t="s">
        <v>541</v>
      </c>
      <c r="B30" s="85" t="s">
        <v>539</v>
      </c>
      <c r="C30" s="87">
        <v>0</v>
      </c>
      <c r="D30" s="87">
        <v>0</v>
      </c>
      <c r="E30" s="87">
        <v>0</v>
      </c>
      <c r="F30" s="87">
        <f>C30*D30</f>
        <v>0</v>
      </c>
      <c r="G30" s="87"/>
      <c r="H30" s="87"/>
      <c r="I30" s="87"/>
      <c r="J30" s="87"/>
      <c r="K30" s="193"/>
      <c r="L30" s="193"/>
      <c r="M30" s="84"/>
      <c r="N30" s="84"/>
      <c r="O30" s="84"/>
      <c r="P30" s="84"/>
      <c r="Q30" s="84"/>
      <c r="R30" s="84"/>
      <c r="S30" s="84"/>
      <c r="T30" s="84"/>
      <c r="U30" s="84"/>
      <c r="V30" s="84"/>
      <c r="W30" s="84"/>
      <c r="X30" s="84"/>
      <c r="Y30" s="84"/>
      <c r="Z30" s="84"/>
    </row>
    <row r="31" spans="1:28" ht="30" x14ac:dyDescent="0.25">
      <c r="A31" s="90" t="s">
        <v>542</v>
      </c>
      <c r="B31" s="90"/>
      <c r="C31" s="87">
        <f>SUM(C32:C32)</f>
        <v>0</v>
      </c>
      <c r="D31" s="87">
        <f t="shared" ref="D31:E31" si="3">SUM(D32:D32)</f>
        <v>0</v>
      </c>
      <c r="E31" s="87">
        <f t="shared" si="3"/>
        <v>0</v>
      </c>
      <c r="F31" s="87">
        <f>SUM(F32:F32)</f>
        <v>0</v>
      </c>
      <c r="G31" s="87"/>
      <c r="H31" s="87"/>
      <c r="I31" s="87"/>
      <c r="J31" s="87"/>
      <c r="K31" s="84"/>
      <c r="L31" s="84"/>
      <c r="M31" s="84"/>
      <c r="N31" s="84"/>
      <c r="O31" s="84"/>
      <c r="P31" s="84"/>
      <c r="Q31" s="84"/>
      <c r="R31" s="84"/>
      <c r="S31" s="84"/>
      <c r="T31" s="84"/>
      <c r="U31" s="84"/>
      <c r="V31" s="84"/>
      <c r="W31" s="84"/>
      <c r="X31" s="84"/>
      <c r="Y31" s="84"/>
      <c r="Z31" s="84"/>
    </row>
    <row r="32" spans="1:28" x14ac:dyDescent="0.25">
      <c r="A32" s="84" t="s">
        <v>543</v>
      </c>
      <c r="B32" s="85" t="s">
        <v>539</v>
      </c>
      <c r="C32" s="87">
        <v>0</v>
      </c>
      <c r="D32" s="87">
        <v>0</v>
      </c>
      <c r="E32" s="87">
        <v>0</v>
      </c>
      <c r="F32" s="87">
        <v>0</v>
      </c>
      <c r="G32" s="87"/>
      <c r="H32" s="87"/>
      <c r="I32" s="87"/>
      <c r="J32" s="87"/>
      <c r="K32" s="193"/>
      <c r="L32" s="193"/>
      <c r="M32" s="84"/>
      <c r="N32" s="84"/>
      <c r="O32" s="84"/>
      <c r="P32" s="84"/>
      <c r="Q32" s="84"/>
      <c r="R32" s="84"/>
      <c r="S32" s="84"/>
      <c r="T32" s="84"/>
      <c r="U32" s="84"/>
      <c r="V32" s="84"/>
      <c r="W32" s="84"/>
      <c r="X32" s="84"/>
      <c r="Y32" s="84"/>
      <c r="Z32" s="84"/>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8" t="str">
        <f>'1. паспорт местоположение'!A12:C12</f>
        <v>H_TP1200.VL.0025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8.75" x14ac:dyDescent="0.2">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451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H_TP1200.VL.0025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4" t="s">
        <v>323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3"/>
      <c r="AN24" s="103"/>
      <c r="AO24" s="131"/>
      <c r="AP24" s="131"/>
      <c r="AQ24" s="131"/>
      <c r="AR24" s="131"/>
      <c r="AS24" s="109"/>
    </row>
    <row r="25" spans="1:45" ht="12.75" customHeight="1" x14ac:dyDescent="0.25">
      <c r="A25" s="365" t="s">
        <v>322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04"/>
      <c r="AN25" s="368" t="s">
        <v>321</v>
      </c>
      <c r="AO25" s="368"/>
      <c r="AP25" s="368"/>
      <c r="AQ25" s="363"/>
      <c r="AR25" s="363"/>
      <c r="AS25" s="109"/>
    </row>
    <row r="26" spans="1:45" ht="17.25" customHeight="1" x14ac:dyDescent="0.25">
      <c r="A26" s="375" t="s">
        <v>320</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4"/>
      <c r="AN26" s="358" t="s">
        <v>319</v>
      </c>
      <c r="AO26" s="359"/>
      <c r="AP26" s="360"/>
      <c r="AQ26" s="361"/>
      <c r="AR26" s="362"/>
      <c r="AS26" s="109"/>
    </row>
    <row r="27" spans="1:45" ht="17.25" customHeight="1" x14ac:dyDescent="0.25">
      <c r="A27" s="375" t="s">
        <v>318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4"/>
      <c r="AN27" s="358" t="s">
        <v>317</v>
      </c>
      <c r="AO27" s="359"/>
      <c r="AP27" s="360"/>
      <c r="AQ27" s="361"/>
      <c r="AR27" s="362"/>
      <c r="AS27" s="109"/>
    </row>
    <row r="28" spans="1:45" ht="27.75" customHeight="1" thickBot="1" x14ac:dyDescent="0.3">
      <c r="A28" s="378" t="s">
        <v>316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04"/>
      <c r="AN28" s="382" t="s">
        <v>315</v>
      </c>
      <c r="AO28" s="383"/>
      <c r="AP28" s="384"/>
      <c r="AQ28" s="361"/>
      <c r="AR28" s="362"/>
      <c r="AS28" s="109"/>
    </row>
    <row r="29" spans="1:45" ht="17.25" customHeight="1" x14ac:dyDescent="0.25">
      <c r="A29" s="369" t="s">
        <v>314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104"/>
      <c r="AN29" s="372"/>
      <c r="AO29" s="373"/>
      <c r="AP29" s="373"/>
      <c r="AQ29" s="361"/>
      <c r="AR29" s="374"/>
      <c r="AS29" s="109"/>
    </row>
    <row r="30" spans="1:45" ht="17.25" customHeight="1" x14ac:dyDescent="0.25">
      <c r="A30" s="375" t="s">
        <v>313</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4"/>
      <c r="AS30" s="109"/>
    </row>
    <row r="31" spans="1:45" ht="17.25" customHeight="1" x14ac:dyDescent="0.25">
      <c r="A31" s="375" t="s">
        <v>312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4"/>
      <c r="AN31" s="104"/>
      <c r="AO31" s="130"/>
      <c r="AP31" s="130"/>
      <c r="AQ31" s="130"/>
      <c r="AR31" s="130"/>
      <c r="AS31" s="109"/>
    </row>
    <row r="32" spans="1:45" ht="17.25" customHeight="1" x14ac:dyDescent="0.25">
      <c r="A32" s="375" t="s">
        <v>287</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4"/>
      <c r="AN32" s="104"/>
      <c r="AO32" s="104"/>
      <c r="AP32" s="104"/>
      <c r="AQ32" s="104"/>
      <c r="AR32" s="104"/>
      <c r="AS32" s="109"/>
    </row>
    <row r="33" spans="1:45" ht="17.25" customHeight="1" x14ac:dyDescent="0.25">
      <c r="A33" s="375" t="s">
        <v>311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104"/>
      <c r="AN33" s="104"/>
      <c r="AO33" s="104"/>
      <c r="AP33" s="104"/>
      <c r="AQ33" s="104"/>
      <c r="AR33" s="104"/>
      <c r="AS33" s="109"/>
    </row>
    <row r="34" spans="1:45" ht="17.25" customHeight="1" x14ac:dyDescent="0.25">
      <c r="A34" s="375" t="s">
        <v>310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4"/>
      <c r="AN34" s="104"/>
      <c r="AO34" s="104"/>
      <c r="AP34" s="104"/>
      <c r="AQ34" s="104"/>
      <c r="AR34" s="104"/>
      <c r="AS34" s="109"/>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4"/>
      <c r="AN35" s="104"/>
      <c r="AO35" s="104"/>
      <c r="AP35" s="104"/>
      <c r="AQ35" s="104"/>
      <c r="AR35" s="104"/>
      <c r="AS35" s="109"/>
    </row>
    <row r="36" spans="1:45" ht="17.25" customHeight="1" thickBot="1" x14ac:dyDescent="0.3">
      <c r="A36" s="386" t="s">
        <v>275</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104"/>
      <c r="AN36" s="104"/>
      <c r="AO36" s="104"/>
      <c r="AP36" s="104"/>
      <c r="AQ36" s="104"/>
      <c r="AR36" s="104"/>
      <c r="AS36" s="10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04"/>
      <c r="AN37" s="104"/>
      <c r="AO37" s="104"/>
      <c r="AP37" s="104"/>
      <c r="AQ37" s="104"/>
      <c r="AR37" s="104"/>
      <c r="AS37" s="109"/>
    </row>
    <row r="38" spans="1:45" ht="17.25" customHeight="1" x14ac:dyDescent="0.25">
      <c r="A38" s="375" t="s">
        <v>309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4"/>
      <c r="AN38" s="104"/>
      <c r="AO38" s="104"/>
      <c r="AP38" s="104"/>
      <c r="AQ38" s="104"/>
      <c r="AR38" s="104"/>
      <c r="AS38" s="109"/>
    </row>
    <row r="39" spans="1:45" ht="17.25" customHeight="1" thickBot="1" x14ac:dyDescent="0.3">
      <c r="A39" s="386" t="s">
        <v>308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104"/>
      <c r="AN39" s="104"/>
      <c r="AO39" s="104"/>
      <c r="AP39" s="104"/>
      <c r="AQ39" s="104"/>
      <c r="AR39" s="104"/>
      <c r="AS39" s="109"/>
    </row>
    <row r="40" spans="1:45" ht="17.25" customHeight="1" x14ac:dyDescent="0.25">
      <c r="A40" s="365" t="s">
        <v>307</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04"/>
      <c r="AN40" s="104"/>
      <c r="AO40" s="104"/>
      <c r="AP40" s="104"/>
      <c r="AQ40" s="104"/>
      <c r="AR40" s="104"/>
      <c r="AS40" s="109"/>
    </row>
    <row r="41" spans="1:45" ht="17.25" customHeight="1" x14ac:dyDescent="0.25">
      <c r="A41" s="375" t="s">
        <v>306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4"/>
      <c r="AN41" s="104"/>
      <c r="AO41" s="104"/>
      <c r="AP41" s="104"/>
      <c r="AQ41" s="104"/>
      <c r="AR41" s="104"/>
      <c r="AS41" s="109"/>
    </row>
    <row r="42" spans="1:45" ht="17.25" customHeight="1" x14ac:dyDescent="0.25">
      <c r="A42" s="375" t="s">
        <v>305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4"/>
      <c r="AN42" s="104"/>
      <c r="AO42" s="104"/>
      <c r="AP42" s="104"/>
      <c r="AQ42" s="104"/>
      <c r="AR42" s="104"/>
      <c r="AS42" s="109"/>
    </row>
    <row r="43" spans="1:45" ht="17.25" customHeight="1" x14ac:dyDescent="0.25">
      <c r="A43" s="375" t="s">
        <v>304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4"/>
      <c r="AN43" s="104"/>
      <c r="AO43" s="104"/>
      <c r="AP43" s="104"/>
      <c r="AQ43" s="104"/>
      <c r="AR43" s="104"/>
      <c r="AS43" s="109"/>
    </row>
    <row r="44" spans="1:45" ht="17.25" customHeight="1" x14ac:dyDescent="0.25">
      <c r="A44" s="375" t="s">
        <v>303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4"/>
      <c r="AN44" s="104"/>
      <c r="AO44" s="104"/>
      <c r="AP44" s="104"/>
      <c r="AQ44" s="104"/>
      <c r="AR44" s="104"/>
      <c r="AS44" s="109"/>
    </row>
    <row r="45" spans="1:45" ht="17.25" customHeight="1" x14ac:dyDescent="0.25">
      <c r="A45" s="375" t="s">
        <v>302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4"/>
      <c r="AN45" s="104"/>
      <c r="AO45" s="104"/>
      <c r="AP45" s="104"/>
      <c r="AQ45" s="104"/>
      <c r="AR45" s="104"/>
      <c r="AS45" s="109"/>
    </row>
    <row r="46" spans="1:45" ht="17.25" customHeight="1" thickBot="1" x14ac:dyDescent="0.3">
      <c r="A46" s="388" t="s">
        <v>301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4"/>
      <c r="AN46" s="104"/>
      <c r="AO46" s="104"/>
      <c r="AP46" s="104"/>
      <c r="AQ46" s="104"/>
      <c r="AR46" s="104"/>
      <c r="AS46" s="109"/>
    </row>
    <row r="47" spans="1:45" ht="24" customHeight="1" x14ac:dyDescent="0.25">
      <c r="A47" s="391" t="s">
        <v>300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4</v>
      </c>
      <c r="AL47" s="367"/>
      <c r="AM47" s="394" t="s">
        <v>281</v>
      </c>
      <c r="AN47" s="394"/>
      <c r="AO47" s="117" t="s">
        <v>280</v>
      </c>
      <c r="AP47" s="117" t="s">
        <v>279</v>
      </c>
      <c r="AQ47" s="109"/>
    </row>
    <row r="48" spans="1:45" ht="12" customHeight="1" x14ac:dyDescent="0.25">
      <c r="A48" s="375" t="s">
        <v>299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1"/>
      <c r="AP48" s="121"/>
      <c r="AQ48" s="109"/>
    </row>
    <row r="49" spans="1:43" ht="12" customHeight="1" x14ac:dyDescent="0.25">
      <c r="A49" s="375" t="s">
        <v>298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1"/>
      <c r="AP49" s="121"/>
      <c r="AQ49" s="109"/>
    </row>
    <row r="50" spans="1:43" ht="12" customHeight="1" thickBot="1" x14ac:dyDescent="0.3">
      <c r="A50" s="386" t="s">
        <v>297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5" t="s">
        <v>296</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281</v>
      </c>
      <c r="AN52" s="394"/>
      <c r="AO52" s="117" t="s">
        <v>280</v>
      </c>
      <c r="AP52" s="117" t="s">
        <v>279</v>
      </c>
      <c r="AQ52" s="109"/>
    </row>
    <row r="53" spans="1:43" ht="11.25" customHeight="1" x14ac:dyDescent="0.25">
      <c r="A53" s="397" t="s">
        <v>295</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5"/>
      <c r="AP53" s="125"/>
      <c r="AQ53" s="109"/>
    </row>
    <row r="54" spans="1:43" ht="12" customHeight="1" x14ac:dyDescent="0.25">
      <c r="A54" s="375" t="s">
        <v>294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1"/>
      <c r="AP54" s="121"/>
      <c r="AQ54" s="109"/>
    </row>
    <row r="55" spans="1:43" ht="12" customHeight="1" x14ac:dyDescent="0.25">
      <c r="A55" s="375" t="s">
        <v>293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1"/>
      <c r="AP55" s="121"/>
      <c r="AQ55" s="109"/>
    </row>
    <row r="56" spans="1:43" ht="12" customHeight="1" thickBot="1" x14ac:dyDescent="0.3">
      <c r="A56" s="386" t="s">
        <v>292</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5" t="s">
        <v>291</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281</v>
      </c>
      <c r="AN58" s="394"/>
      <c r="AO58" s="117" t="s">
        <v>280</v>
      </c>
      <c r="AP58" s="117" t="s">
        <v>279</v>
      </c>
      <c r="AQ58" s="109"/>
    </row>
    <row r="59" spans="1:43" ht="12.75" customHeight="1" x14ac:dyDescent="0.25">
      <c r="A59" s="399" t="s">
        <v>290</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23"/>
      <c r="AP59" s="123"/>
      <c r="AQ59" s="115"/>
    </row>
    <row r="60" spans="1:43" ht="12" customHeight="1" x14ac:dyDescent="0.25">
      <c r="A60" s="375" t="s">
        <v>289</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1"/>
      <c r="AP60" s="121"/>
      <c r="AQ60" s="109"/>
    </row>
    <row r="61" spans="1:43" ht="12" customHeight="1" x14ac:dyDescent="0.25">
      <c r="A61" s="375" t="s">
        <v>288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1"/>
      <c r="AP61" s="121"/>
      <c r="AQ61" s="109"/>
    </row>
    <row r="62" spans="1:43" ht="12" customHeight="1" x14ac:dyDescent="0.25">
      <c r="A62" s="375" t="s">
        <v>287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1"/>
      <c r="AP62" s="121"/>
      <c r="AQ62" s="109"/>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1"/>
      <c r="AP63" s="121"/>
      <c r="AQ63" s="109"/>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1"/>
      <c r="AP64" s="121"/>
      <c r="AQ64" s="109"/>
    </row>
    <row r="65" spans="1:43" ht="12" customHeight="1" x14ac:dyDescent="0.25">
      <c r="A65" s="375" t="s">
        <v>286</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1"/>
      <c r="AP65" s="121"/>
      <c r="AQ65" s="109"/>
    </row>
    <row r="66" spans="1:43" ht="27.75" customHeight="1" x14ac:dyDescent="0.25">
      <c r="A66" s="402" t="s">
        <v>285</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22"/>
      <c r="AP66" s="122"/>
      <c r="AQ66" s="115"/>
    </row>
    <row r="67" spans="1:43" ht="11.25" customHeight="1" x14ac:dyDescent="0.25">
      <c r="A67" s="375" t="s">
        <v>277</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1"/>
      <c r="AP67" s="121"/>
      <c r="AQ67" s="109"/>
    </row>
    <row r="68" spans="1:43" ht="25.5" customHeight="1" x14ac:dyDescent="0.25">
      <c r="A68" s="402" t="s">
        <v>278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22"/>
      <c r="AP68" s="122"/>
      <c r="AQ68" s="115"/>
    </row>
    <row r="69" spans="1:43" ht="12" customHeight="1" x14ac:dyDescent="0.25">
      <c r="A69" s="375" t="s">
        <v>276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1"/>
      <c r="AP69" s="121"/>
      <c r="AQ69" s="109"/>
    </row>
    <row r="70" spans="1:43" ht="12.75" customHeight="1" x14ac:dyDescent="0.25">
      <c r="A70" s="406" t="s">
        <v>284</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22"/>
      <c r="AP70" s="122"/>
      <c r="AQ70" s="115"/>
    </row>
    <row r="71" spans="1:43" ht="12" customHeight="1" x14ac:dyDescent="0.25">
      <c r="A71" s="375" t="s">
        <v>275</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1"/>
      <c r="AP71" s="121"/>
      <c r="AQ71" s="109"/>
    </row>
    <row r="72" spans="1:43" ht="12.75" customHeight="1" thickBot="1" x14ac:dyDescent="0.3">
      <c r="A72" s="408" t="s">
        <v>283</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5" t="s">
        <v>282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281</v>
      </c>
      <c r="AN74" s="394"/>
      <c r="AO74" s="117" t="s">
        <v>280</v>
      </c>
      <c r="AP74" s="117" t="s">
        <v>279</v>
      </c>
      <c r="AQ74" s="109"/>
    </row>
    <row r="75" spans="1:43" ht="25.5" customHeight="1" x14ac:dyDescent="0.25">
      <c r="A75" s="402" t="s">
        <v>278</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13"/>
      <c r="AP75" s="113"/>
      <c r="AQ75" s="115"/>
    </row>
    <row r="76" spans="1:43" ht="12" customHeight="1" x14ac:dyDescent="0.25">
      <c r="A76" s="375" t="s">
        <v>277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6"/>
      <c r="AP76" s="116"/>
      <c r="AQ76" s="109"/>
    </row>
    <row r="77" spans="1:43" ht="12" customHeight="1" x14ac:dyDescent="0.25">
      <c r="A77" s="375" t="s">
        <v>276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6"/>
      <c r="AP77" s="116"/>
      <c r="AQ77" s="109"/>
    </row>
    <row r="78" spans="1:43" ht="12" customHeight="1" x14ac:dyDescent="0.25">
      <c r="A78" s="375" t="s">
        <v>275</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6"/>
      <c r="AP78" s="116"/>
      <c r="AQ78" s="109"/>
    </row>
    <row r="79" spans="1:43" ht="12" customHeight="1" x14ac:dyDescent="0.25">
      <c r="A79" s="375" t="s">
        <v>274</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6"/>
      <c r="AP79" s="116"/>
      <c r="AQ79" s="109"/>
    </row>
    <row r="80" spans="1:43" ht="12" customHeight="1" x14ac:dyDescent="0.25">
      <c r="A80" s="375" t="s">
        <v>273</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6"/>
      <c r="AP80" s="116"/>
      <c r="AQ80" s="109"/>
    </row>
    <row r="81" spans="1:45" ht="12.75" customHeight="1" x14ac:dyDescent="0.25">
      <c r="A81" s="375" t="s">
        <v>272</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6"/>
      <c r="AP81" s="116"/>
      <c r="AQ81" s="109"/>
    </row>
    <row r="82" spans="1:45" ht="12.75" customHeight="1" x14ac:dyDescent="0.25">
      <c r="A82" s="375" t="s">
        <v>271</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6"/>
      <c r="AP82" s="116"/>
      <c r="AQ82" s="109"/>
    </row>
    <row r="83" spans="1:45" ht="12" customHeight="1" x14ac:dyDescent="0.25">
      <c r="A83" s="406" t="s">
        <v>270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13"/>
      <c r="AP83" s="113"/>
      <c r="AQ83" s="115"/>
    </row>
    <row r="84" spans="1:45" ht="12" customHeight="1" x14ac:dyDescent="0.25">
      <c r="A84" s="406" t="s">
        <v>269</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13"/>
      <c r="AP84" s="113"/>
      <c r="AQ84" s="115"/>
    </row>
    <row r="85" spans="1:45" ht="12" customHeight="1" x14ac:dyDescent="0.25">
      <c r="A85" s="375" t="s">
        <v>268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6"/>
      <c r="AP85" s="116"/>
      <c r="AQ85" s="103"/>
    </row>
    <row r="86" spans="1:45" ht="27.75" customHeight="1" x14ac:dyDescent="0.25">
      <c r="A86" s="402" t="s">
        <v>267</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13"/>
      <c r="AP86" s="113"/>
      <c r="AQ86" s="115"/>
    </row>
    <row r="87" spans="1:45" x14ac:dyDescent="0.25">
      <c r="A87" s="402" t="s">
        <v>266</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13"/>
      <c r="AP87" s="113"/>
      <c r="AQ87" s="115"/>
    </row>
    <row r="88" spans="1:45" ht="14.25" customHeight="1" x14ac:dyDescent="0.25">
      <c r="A88" s="418" t="s">
        <v>265</v>
      </c>
      <c r="B88" s="419"/>
      <c r="C88" s="419"/>
      <c r="D88" s="42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21"/>
      <c r="AL88" s="422"/>
      <c r="AM88" s="423"/>
      <c r="AN88" s="424"/>
      <c r="AO88" s="113"/>
      <c r="AP88" s="113"/>
      <c r="AQ88" s="115"/>
    </row>
    <row r="89" spans="1:45" x14ac:dyDescent="0.25">
      <c r="A89" s="418" t="s">
        <v>264</v>
      </c>
      <c r="B89" s="419"/>
      <c r="C89" s="419"/>
      <c r="D89" s="42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21"/>
      <c r="AL89" s="422"/>
      <c r="AM89" s="423"/>
      <c r="AN89" s="424"/>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14"/>
      <c r="AL90" s="415"/>
      <c r="AM90" s="416"/>
      <c r="AN90" s="41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90" zoomScaleSheetLayoutView="90" workbookViewId="0">
      <selection activeCell="K49" sqref="K49"/>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H_TP1200.VL.0025</v>
      </c>
      <c r="B12" s="308"/>
      <c r="C12" s="308"/>
      <c r="D12" s="308"/>
      <c r="E12" s="308"/>
      <c r="F12" s="308"/>
      <c r="G12" s="308"/>
      <c r="H12" s="308"/>
      <c r="I12" s="308"/>
      <c r="J12" s="308"/>
      <c r="K12" s="308"/>
      <c r="L12" s="308"/>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ht="18.75" x14ac:dyDescent="0.25">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83"/>
    </row>
    <row r="18" spans="1:12" x14ac:dyDescent="0.25">
      <c r="K18" s="82"/>
    </row>
    <row r="19" spans="1:12" ht="15.75" customHeight="1" x14ac:dyDescent="0.25">
      <c r="A19" s="425" t="s">
        <v>453</v>
      </c>
      <c r="B19" s="425"/>
      <c r="C19" s="425"/>
      <c r="D19" s="425"/>
      <c r="E19" s="425"/>
      <c r="F19" s="425"/>
      <c r="G19" s="425"/>
      <c r="H19" s="425"/>
      <c r="I19" s="425"/>
      <c r="J19" s="425"/>
      <c r="K19" s="425"/>
      <c r="L19" s="425"/>
    </row>
    <row r="20" spans="1:12" x14ac:dyDescent="0.25">
      <c r="A20" s="65"/>
      <c r="B20" s="65"/>
      <c r="C20" s="81"/>
      <c r="D20" s="81"/>
      <c r="E20" s="81"/>
      <c r="F20" s="81"/>
      <c r="G20" s="81"/>
      <c r="H20" s="81"/>
      <c r="I20" s="81"/>
      <c r="J20" s="81"/>
      <c r="K20" s="81"/>
      <c r="L20" s="81"/>
    </row>
    <row r="21" spans="1:12" ht="28.5" customHeight="1" x14ac:dyDescent="0.25">
      <c r="A21" s="426" t="s">
        <v>228</v>
      </c>
      <c r="B21" s="426" t="s">
        <v>227</v>
      </c>
      <c r="C21" s="432" t="s">
        <v>383</v>
      </c>
      <c r="D21" s="432"/>
      <c r="E21" s="432"/>
      <c r="F21" s="432"/>
      <c r="G21" s="432"/>
      <c r="H21" s="432"/>
      <c r="I21" s="427" t="s">
        <v>226</v>
      </c>
      <c r="J21" s="429" t="s">
        <v>385</v>
      </c>
      <c r="K21" s="426" t="s">
        <v>225</v>
      </c>
      <c r="L21" s="428" t="s">
        <v>384</v>
      </c>
    </row>
    <row r="22" spans="1:12" ht="58.5" customHeight="1" x14ac:dyDescent="0.25">
      <c r="A22" s="426"/>
      <c r="B22" s="426"/>
      <c r="C22" s="433" t="s">
        <v>2</v>
      </c>
      <c r="D22" s="433"/>
      <c r="E22" s="139"/>
      <c r="F22" s="140"/>
      <c r="G22" s="434" t="s">
        <v>630</v>
      </c>
      <c r="H22" s="435"/>
      <c r="I22" s="427"/>
      <c r="J22" s="430"/>
      <c r="K22" s="426"/>
      <c r="L22" s="428"/>
    </row>
    <row r="23" spans="1:12" ht="47.25" x14ac:dyDescent="0.25">
      <c r="A23" s="426"/>
      <c r="B23" s="426"/>
      <c r="C23" s="80" t="s">
        <v>224</v>
      </c>
      <c r="D23" s="80" t="s">
        <v>223</v>
      </c>
      <c r="E23" s="80" t="s">
        <v>224</v>
      </c>
      <c r="F23" s="80" t="s">
        <v>223</v>
      </c>
      <c r="G23" s="80" t="s">
        <v>224</v>
      </c>
      <c r="H23" s="80" t="s">
        <v>223</v>
      </c>
      <c r="I23" s="427"/>
      <c r="J23" s="431"/>
      <c r="K23" s="426"/>
      <c r="L23" s="428"/>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70"/>
      <c r="L25" s="90"/>
    </row>
    <row r="26" spans="1:12" ht="21.75" customHeight="1" x14ac:dyDescent="0.25">
      <c r="A26" s="72" t="s">
        <v>221</v>
      </c>
      <c r="B26" s="79" t="s">
        <v>390</v>
      </c>
      <c r="C26" s="67" t="s">
        <v>495</v>
      </c>
      <c r="D26" s="67"/>
      <c r="E26" s="78"/>
      <c r="F26" s="78"/>
      <c r="G26" s="67" t="s">
        <v>495</v>
      </c>
      <c r="H26" s="67"/>
      <c r="I26" s="78"/>
      <c r="J26" s="78"/>
      <c r="K26" s="70"/>
      <c r="L26" s="70"/>
    </row>
    <row r="27" spans="1:12" s="66" customFormat="1" ht="39" customHeight="1" x14ac:dyDescent="0.25">
      <c r="A27" s="72" t="s">
        <v>220</v>
      </c>
      <c r="B27" s="79" t="s">
        <v>392</v>
      </c>
      <c r="C27" s="67" t="s">
        <v>495</v>
      </c>
      <c r="D27" s="67"/>
      <c r="E27" s="78"/>
      <c r="F27" s="78"/>
      <c r="G27" s="67" t="s">
        <v>495</v>
      </c>
      <c r="H27" s="67"/>
      <c r="I27" s="78"/>
      <c r="J27" s="78"/>
      <c r="K27" s="70"/>
      <c r="L27" s="70"/>
    </row>
    <row r="28" spans="1:12" s="66" customFormat="1" ht="70.5" customHeight="1" x14ac:dyDescent="0.25">
      <c r="A28" s="72" t="s">
        <v>391</v>
      </c>
      <c r="B28" s="79" t="s">
        <v>396</v>
      </c>
      <c r="C28" s="177">
        <v>43314</v>
      </c>
      <c r="D28" s="177">
        <v>43829</v>
      </c>
      <c r="E28" s="78"/>
      <c r="F28" s="78"/>
      <c r="G28" s="177">
        <v>43314</v>
      </c>
      <c r="H28" s="177">
        <v>43829</v>
      </c>
      <c r="I28" s="178">
        <v>1</v>
      </c>
      <c r="J28" s="178">
        <v>1</v>
      </c>
      <c r="K28" s="70"/>
      <c r="L28" s="70"/>
    </row>
    <row r="29" spans="1:12" s="66" customFormat="1" ht="54" customHeight="1" x14ac:dyDescent="0.25">
      <c r="A29" s="72" t="s">
        <v>219</v>
      </c>
      <c r="B29" s="79" t="s">
        <v>395</v>
      </c>
      <c r="C29" s="177">
        <v>43324</v>
      </c>
      <c r="D29" s="177">
        <v>43829</v>
      </c>
      <c r="E29" s="78"/>
      <c r="F29" s="78"/>
      <c r="G29" s="177">
        <v>43324</v>
      </c>
      <c r="H29" s="177">
        <v>43829</v>
      </c>
      <c r="I29" s="178">
        <v>1</v>
      </c>
      <c r="J29" s="178">
        <v>1</v>
      </c>
      <c r="K29" s="70"/>
      <c r="L29" s="70"/>
    </row>
    <row r="30" spans="1:12" s="66" customFormat="1" ht="42" customHeight="1" x14ac:dyDescent="0.25">
      <c r="A30" s="72" t="s">
        <v>218</v>
      </c>
      <c r="B30" s="79" t="s">
        <v>397</v>
      </c>
      <c r="C30" s="177">
        <v>43164</v>
      </c>
      <c r="D30" s="177">
        <v>43829</v>
      </c>
      <c r="E30" s="78"/>
      <c r="F30" s="78"/>
      <c r="G30" s="177">
        <v>43164</v>
      </c>
      <c r="H30" s="177">
        <v>43829</v>
      </c>
      <c r="I30" s="178">
        <v>1</v>
      </c>
      <c r="J30" s="178">
        <v>1</v>
      </c>
      <c r="K30" s="70"/>
      <c r="L30" s="70"/>
    </row>
    <row r="31" spans="1:12" s="66" customFormat="1" ht="37.5" customHeight="1" x14ac:dyDescent="0.25">
      <c r="A31" s="72" t="s">
        <v>217</v>
      </c>
      <c r="B31" s="71" t="s">
        <v>393</v>
      </c>
      <c r="C31" s="179">
        <v>43060</v>
      </c>
      <c r="D31" s="179">
        <v>43080</v>
      </c>
      <c r="E31" s="78"/>
      <c r="F31" s="78"/>
      <c r="G31" s="179">
        <v>43060</v>
      </c>
      <c r="H31" s="179">
        <v>43080</v>
      </c>
      <c r="I31" s="178">
        <v>1</v>
      </c>
      <c r="J31" s="178">
        <v>1</v>
      </c>
      <c r="K31" s="70"/>
      <c r="L31" s="70"/>
    </row>
    <row r="32" spans="1:12" s="66" customFormat="1" ht="31.5" x14ac:dyDescent="0.25">
      <c r="A32" s="72" t="s">
        <v>215</v>
      </c>
      <c r="B32" s="71" t="s">
        <v>398</v>
      </c>
      <c r="C32" s="177">
        <f>D32-30</f>
        <v>43429</v>
      </c>
      <c r="D32" s="177">
        <v>43459</v>
      </c>
      <c r="E32" s="78"/>
      <c r="F32" s="78"/>
      <c r="G32" s="177">
        <f>H32-30</f>
        <v>43429</v>
      </c>
      <c r="H32" s="177">
        <v>43459</v>
      </c>
      <c r="I32" s="178">
        <v>1</v>
      </c>
      <c r="J32" s="178">
        <v>1</v>
      </c>
      <c r="K32" s="70"/>
      <c r="L32" s="70"/>
    </row>
    <row r="33" spans="1:12" s="66" customFormat="1" ht="37.5" customHeight="1" x14ac:dyDescent="0.25">
      <c r="A33" s="72" t="s">
        <v>409</v>
      </c>
      <c r="B33" s="71" t="s">
        <v>333</v>
      </c>
      <c r="C33" s="177">
        <v>43448</v>
      </c>
      <c r="D33" s="179">
        <v>43511</v>
      </c>
      <c r="E33" s="78"/>
      <c r="F33" s="78"/>
      <c r="G33" s="177">
        <v>43448</v>
      </c>
      <c r="H33" s="179">
        <v>43511</v>
      </c>
      <c r="I33" s="178">
        <v>1</v>
      </c>
      <c r="J33" s="178">
        <v>1</v>
      </c>
      <c r="K33" s="70"/>
      <c r="L33" s="70"/>
    </row>
    <row r="34" spans="1:12" s="66" customFormat="1" ht="47.25" customHeight="1" x14ac:dyDescent="0.25">
      <c r="A34" s="72" t="s">
        <v>410</v>
      </c>
      <c r="B34" s="71" t="s">
        <v>402</v>
      </c>
      <c r="C34" s="67" t="s">
        <v>495</v>
      </c>
      <c r="D34" s="67"/>
      <c r="E34" s="77"/>
      <c r="F34" s="77"/>
      <c r="G34" s="67" t="s">
        <v>495</v>
      </c>
      <c r="H34" s="67"/>
      <c r="I34" s="77"/>
      <c r="J34" s="77"/>
      <c r="K34" s="77"/>
      <c r="L34" s="70"/>
    </row>
    <row r="35" spans="1:12" s="66" customFormat="1" ht="49.5" customHeight="1" x14ac:dyDescent="0.25">
      <c r="A35" s="72" t="s">
        <v>411</v>
      </c>
      <c r="B35" s="71" t="s">
        <v>216</v>
      </c>
      <c r="C35" s="180">
        <f>D35-30</f>
        <v>43736</v>
      </c>
      <c r="D35" s="180">
        <v>43766</v>
      </c>
      <c r="E35" s="77"/>
      <c r="F35" s="77"/>
      <c r="G35" s="180">
        <f>H35-30</f>
        <v>43736</v>
      </c>
      <c r="H35" s="180">
        <v>43766</v>
      </c>
      <c r="I35" s="178">
        <v>1</v>
      </c>
      <c r="J35" s="178">
        <v>1</v>
      </c>
      <c r="K35" s="77"/>
      <c r="L35" s="70"/>
    </row>
    <row r="36" spans="1:12" ht="37.5" customHeight="1" x14ac:dyDescent="0.25">
      <c r="A36" s="72" t="s">
        <v>412</v>
      </c>
      <c r="B36" s="71" t="s">
        <v>394</v>
      </c>
      <c r="C36" s="180">
        <v>44866</v>
      </c>
      <c r="D36" s="180">
        <v>44876</v>
      </c>
      <c r="E36" s="76"/>
      <c r="F36" s="75"/>
      <c r="G36" s="180">
        <v>44866</v>
      </c>
      <c r="H36" s="180">
        <v>44876</v>
      </c>
      <c r="I36" s="74"/>
      <c r="J36" s="74"/>
      <c r="K36" s="70"/>
      <c r="L36" s="70"/>
    </row>
    <row r="37" spans="1:12" x14ac:dyDescent="0.25">
      <c r="A37" s="72" t="s">
        <v>413</v>
      </c>
      <c r="B37" s="71" t="s">
        <v>214</v>
      </c>
      <c r="C37" s="180">
        <v>43459</v>
      </c>
      <c r="D37" s="180">
        <v>43554</v>
      </c>
      <c r="E37" s="76"/>
      <c r="F37" s="75"/>
      <c r="G37" s="180">
        <v>43459</v>
      </c>
      <c r="H37" s="180">
        <v>43554</v>
      </c>
      <c r="I37" s="178">
        <v>1</v>
      </c>
      <c r="J37" s="178">
        <v>1</v>
      </c>
      <c r="K37" s="70"/>
      <c r="L37" s="70"/>
    </row>
    <row r="38" spans="1:12" x14ac:dyDescent="0.25">
      <c r="A38" s="72" t="s">
        <v>414</v>
      </c>
      <c r="B38" s="73" t="s">
        <v>213</v>
      </c>
      <c r="C38" s="181"/>
      <c r="D38" s="182"/>
      <c r="E38" s="70"/>
      <c r="F38" s="70"/>
      <c r="G38" s="181"/>
      <c r="H38" s="182"/>
      <c r="I38" s="70"/>
      <c r="J38" s="70"/>
      <c r="K38" s="70"/>
      <c r="L38" s="70"/>
    </row>
    <row r="39" spans="1:12" ht="63" x14ac:dyDescent="0.25">
      <c r="A39" s="72">
        <v>2</v>
      </c>
      <c r="B39" s="71" t="s">
        <v>399</v>
      </c>
      <c r="C39" s="179">
        <v>44774</v>
      </c>
      <c r="D39" s="179">
        <v>44864</v>
      </c>
      <c r="E39" s="70"/>
      <c r="F39" s="70"/>
      <c r="G39" s="179">
        <v>44774</v>
      </c>
      <c r="H39" s="179">
        <v>44864</v>
      </c>
      <c r="I39" s="178">
        <v>1</v>
      </c>
      <c r="J39" s="178">
        <v>1</v>
      </c>
      <c r="K39" s="70"/>
      <c r="L39" s="70"/>
    </row>
    <row r="40" spans="1:12" ht="33.75" customHeight="1" x14ac:dyDescent="0.25">
      <c r="A40" s="72" t="s">
        <v>212</v>
      </c>
      <c r="B40" s="71" t="s">
        <v>401</v>
      </c>
      <c r="C40" s="177" t="s">
        <v>495</v>
      </c>
      <c r="D40" s="183"/>
      <c r="E40" s="70"/>
      <c r="F40" s="70"/>
      <c r="G40" s="177" t="s">
        <v>495</v>
      </c>
      <c r="H40" s="183"/>
      <c r="I40" s="70"/>
      <c r="J40" s="70"/>
      <c r="K40" s="70"/>
      <c r="L40" s="70"/>
    </row>
    <row r="41" spans="1:12" ht="63" customHeight="1" x14ac:dyDescent="0.25">
      <c r="A41" s="72" t="s">
        <v>211</v>
      </c>
      <c r="B41" s="73" t="s">
        <v>484</v>
      </c>
      <c r="C41" s="181"/>
      <c r="D41" s="182"/>
      <c r="E41" s="70"/>
      <c r="F41" s="70"/>
      <c r="G41" s="181"/>
      <c r="H41" s="182"/>
      <c r="I41" s="70"/>
      <c r="J41" s="70"/>
      <c r="K41" s="70"/>
      <c r="L41" s="70"/>
    </row>
    <row r="42" spans="1:12" ht="58.5" customHeight="1" x14ac:dyDescent="0.25">
      <c r="A42" s="72">
        <v>3</v>
      </c>
      <c r="B42" s="71" t="s">
        <v>400</v>
      </c>
      <c r="C42" s="179">
        <v>44866</v>
      </c>
      <c r="D42" s="179">
        <v>45148</v>
      </c>
      <c r="E42" s="70"/>
      <c r="F42" s="70"/>
      <c r="G42" s="179">
        <v>44866</v>
      </c>
      <c r="H42" s="179">
        <v>45240</v>
      </c>
      <c r="I42" s="70"/>
      <c r="J42" s="70"/>
      <c r="K42" s="70"/>
      <c r="L42" s="70"/>
    </row>
    <row r="43" spans="1:12" ht="34.5" customHeight="1" x14ac:dyDescent="0.25">
      <c r="A43" s="72" t="s">
        <v>210</v>
      </c>
      <c r="B43" s="71" t="s">
        <v>208</v>
      </c>
      <c r="C43" s="177" t="s">
        <v>495</v>
      </c>
      <c r="D43" s="183"/>
      <c r="E43" s="70"/>
      <c r="F43" s="70"/>
      <c r="G43" s="177" t="s">
        <v>495</v>
      </c>
      <c r="H43" s="183"/>
      <c r="I43" s="70"/>
      <c r="J43" s="70"/>
      <c r="K43" s="70"/>
      <c r="L43" s="70"/>
    </row>
    <row r="44" spans="1:12" ht="24.75" customHeight="1" x14ac:dyDescent="0.25">
      <c r="A44" s="72" t="s">
        <v>209</v>
      </c>
      <c r="B44" s="71" t="s">
        <v>206</v>
      </c>
      <c r="C44" s="177" t="s">
        <v>495</v>
      </c>
      <c r="D44" s="183"/>
      <c r="E44" s="70"/>
      <c r="F44" s="70"/>
      <c r="G44" s="177" t="s">
        <v>495</v>
      </c>
      <c r="H44" s="183"/>
      <c r="I44" s="70"/>
      <c r="J44" s="70"/>
      <c r="K44" s="70"/>
      <c r="L44" s="70"/>
    </row>
    <row r="45" spans="1:12" ht="90.75" customHeight="1" x14ac:dyDescent="0.25">
      <c r="A45" s="72" t="s">
        <v>207</v>
      </c>
      <c r="B45" s="71" t="s">
        <v>405</v>
      </c>
      <c r="C45" s="177" t="s">
        <v>495</v>
      </c>
      <c r="D45" s="183"/>
      <c r="E45" s="70"/>
      <c r="F45" s="70"/>
      <c r="G45" s="177" t="s">
        <v>495</v>
      </c>
      <c r="H45" s="183"/>
      <c r="I45" s="70"/>
      <c r="J45" s="70"/>
      <c r="K45" s="70"/>
      <c r="L45" s="70"/>
    </row>
    <row r="46" spans="1:12" ht="167.25" customHeight="1" x14ac:dyDescent="0.25">
      <c r="A46" s="72" t="s">
        <v>205</v>
      </c>
      <c r="B46" s="71" t="s">
        <v>403</v>
      </c>
      <c r="C46" s="67" t="s">
        <v>495</v>
      </c>
      <c r="D46" s="184"/>
      <c r="E46" s="70"/>
      <c r="F46" s="70"/>
      <c r="G46" s="67" t="s">
        <v>495</v>
      </c>
      <c r="H46" s="184"/>
      <c r="I46" s="70"/>
      <c r="J46" s="70"/>
      <c r="K46" s="70"/>
      <c r="L46" s="70"/>
    </row>
    <row r="47" spans="1:12" ht="30.75" customHeight="1" x14ac:dyDescent="0.25">
      <c r="A47" s="72" t="s">
        <v>203</v>
      </c>
      <c r="B47" s="71" t="s">
        <v>204</v>
      </c>
      <c r="C47" s="177">
        <v>45153</v>
      </c>
      <c r="D47" s="183">
        <v>45158</v>
      </c>
      <c r="E47" s="70"/>
      <c r="F47" s="70"/>
      <c r="G47" s="67" t="s">
        <v>495</v>
      </c>
      <c r="H47" s="67" t="s">
        <v>495</v>
      </c>
      <c r="I47" s="70"/>
      <c r="J47" s="70"/>
      <c r="K47" s="70"/>
      <c r="L47" s="70"/>
    </row>
    <row r="48" spans="1:12" ht="37.5" customHeight="1" x14ac:dyDescent="0.25">
      <c r="A48" s="72" t="s">
        <v>415</v>
      </c>
      <c r="B48" s="73" t="s">
        <v>202</v>
      </c>
      <c r="C48" s="181"/>
      <c r="D48" s="182"/>
      <c r="E48" s="70"/>
      <c r="F48" s="70"/>
      <c r="G48" s="181"/>
      <c r="H48" s="182"/>
      <c r="I48" s="70"/>
      <c r="J48" s="70"/>
      <c r="K48" s="70"/>
      <c r="L48" s="70"/>
    </row>
    <row r="49" spans="1:12" ht="35.25" customHeight="1" x14ac:dyDescent="0.25">
      <c r="A49" s="72">
        <v>4</v>
      </c>
      <c r="B49" s="71" t="s">
        <v>200</v>
      </c>
      <c r="C49" s="177">
        <v>45159</v>
      </c>
      <c r="D49" s="177">
        <v>45162</v>
      </c>
      <c r="E49" s="70"/>
      <c r="F49" s="70"/>
      <c r="G49" s="179">
        <v>45464</v>
      </c>
      <c r="H49" s="179">
        <v>45468</v>
      </c>
      <c r="I49" s="70"/>
      <c r="J49" s="70"/>
      <c r="K49" s="70"/>
      <c r="L49" s="70"/>
    </row>
    <row r="50" spans="1:12" ht="86.25" customHeight="1" x14ac:dyDescent="0.25">
      <c r="A50" s="72" t="s">
        <v>201</v>
      </c>
      <c r="B50" s="71" t="s">
        <v>404</v>
      </c>
      <c r="C50" s="179">
        <v>45163</v>
      </c>
      <c r="D50" s="179">
        <v>45168</v>
      </c>
      <c r="E50" s="70"/>
      <c r="F50" s="70"/>
      <c r="G50" s="179">
        <v>45444</v>
      </c>
      <c r="H50" s="179">
        <v>45453</v>
      </c>
      <c r="I50" s="70"/>
      <c r="J50" s="70"/>
      <c r="K50" s="70"/>
      <c r="L50" s="70"/>
    </row>
    <row r="51" spans="1:12" ht="77.25" customHeight="1" x14ac:dyDescent="0.25">
      <c r="A51" s="72" t="s">
        <v>199</v>
      </c>
      <c r="B51" s="71" t="s">
        <v>406</v>
      </c>
      <c r="C51" s="179">
        <v>45170</v>
      </c>
      <c r="D51" s="179">
        <v>45189</v>
      </c>
      <c r="E51" s="70"/>
      <c r="F51" s="70"/>
      <c r="G51" s="179">
        <v>45453</v>
      </c>
      <c r="H51" s="179">
        <v>45463</v>
      </c>
      <c r="I51" s="70"/>
      <c r="J51" s="70"/>
      <c r="K51" s="70"/>
      <c r="L51" s="70"/>
    </row>
    <row r="52" spans="1:12" ht="71.25" customHeight="1" x14ac:dyDescent="0.25">
      <c r="A52" s="72" t="s">
        <v>197</v>
      </c>
      <c r="B52" s="71" t="s">
        <v>198</v>
      </c>
      <c r="C52" s="67" t="s">
        <v>495</v>
      </c>
      <c r="D52" s="67"/>
      <c r="E52" s="70"/>
      <c r="F52" s="70"/>
      <c r="G52" s="67" t="s">
        <v>495</v>
      </c>
      <c r="H52" s="67"/>
      <c r="I52" s="70"/>
      <c r="J52" s="70"/>
      <c r="K52" s="70"/>
      <c r="L52" s="70"/>
    </row>
    <row r="53" spans="1:12" ht="48" customHeight="1" x14ac:dyDescent="0.25">
      <c r="A53" s="72" t="s">
        <v>195</v>
      </c>
      <c r="B53" s="147" t="s">
        <v>407</v>
      </c>
      <c r="C53" s="179">
        <f>D53-30</f>
        <v>45139</v>
      </c>
      <c r="D53" s="179">
        <f>C54</f>
        <v>45169</v>
      </c>
      <c r="E53" s="70"/>
      <c r="F53" s="70"/>
      <c r="G53" s="179">
        <v>45468</v>
      </c>
      <c r="H53" s="179">
        <v>45473</v>
      </c>
      <c r="I53" s="70"/>
      <c r="J53" s="70"/>
      <c r="K53" s="70"/>
      <c r="L53" s="70"/>
    </row>
    <row r="54" spans="1:12" ht="46.5" customHeight="1" x14ac:dyDescent="0.25">
      <c r="A54" s="72" t="s">
        <v>408</v>
      </c>
      <c r="B54" s="71" t="s">
        <v>196</v>
      </c>
      <c r="C54" s="179">
        <f>D54-30</f>
        <v>45169</v>
      </c>
      <c r="D54" s="179">
        <v>45199</v>
      </c>
      <c r="E54" s="70"/>
      <c r="F54" s="70"/>
      <c r="G54" s="179">
        <v>45474</v>
      </c>
      <c r="H54" s="179">
        <v>45565</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1.85546875" style="225" customWidth="1"/>
    <col min="13" max="13" width="5.42578125" style="225" customWidth="1"/>
    <col min="14" max="14" width="11.85546875" style="225" customWidth="1"/>
    <col min="15" max="15" width="9.85546875" style="225" customWidth="1"/>
    <col min="16" max="16" width="11.85546875" style="225" customWidth="1"/>
    <col min="17" max="17" width="5.28515625" style="225" customWidth="1"/>
    <col min="18" max="18" width="11.85546875" style="225" customWidth="1"/>
    <col min="19" max="19" width="10.7109375" style="225" customWidth="1"/>
    <col min="20" max="20" width="11.85546875" style="225" customWidth="1"/>
    <col min="21" max="21" width="6.42578125" style="225" customWidth="1"/>
    <col min="22" max="22" width="11.85546875" style="225" customWidth="1"/>
    <col min="23" max="23" width="10.42578125" style="225" customWidth="1"/>
    <col min="24" max="24" width="11.85546875" style="225" customWidth="1"/>
    <col min="25" max="25" width="6.140625" style="225" customWidth="1"/>
    <col min="26" max="26" width="11.85546875" style="225" customWidth="1"/>
    <col min="27" max="27" width="10.140625" style="225" customWidth="1"/>
    <col min="28" max="28" width="11.85546875" style="225" customWidth="1"/>
    <col min="29" max="29" width="10" style="225" customWidth="1"/>
    <col min="30" max="30" width="11.85546875" style="225" customWidth="1"/>
    <col min="31" max="31" width="10.42578125" style="225" customWidth="1"/>
    <col min="32" max="32" width="13.140625" style="225" customWidth="1"/>
    <col min="33" max="33" width="19.140625" style="225" customWidth="1"/>
    <col min="34" max="16384" width="9.140625" style="225"/>
  </cols>
  <sheetData>
    <row r="1" spans="1:33" ht="18.75" x14ac:dyDescent="0.25">
      <c r="AG1" s="226" t="s">
        <v>69</v>
      </c>
    </row>
    <row r="2" spans="1:33" ht="18.75" x14ac:dyDescent="0.3">
      <c r="AG2" s="227" t="s">
        <v>10</v>
      </c>
    </row>
    <row r="3" spans="1:33" ht="18.75" x14ac:dyDescent="0.3">
      <c r="AG3" s="227"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227"/>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36" t="str">
        <f>'1. паспорт местоположение'!A9:C9</f>
        <v xml:space="preserve"> АО "Россети Тюмень" </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36" t="str">
        <f>'1. паспорт местоположение'!A12:C12</f>
        <v>H_TP1200.VL.0025</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18.75" x14ac:dyDescent="0.25">
      <c r="A14" s="436" t="str">
        <f>'1. паспорт местоположение'!A15:C15</f>
        <v>Реконструкция ВЛ 110 кВ Пыть-Ях - Парус 1,2  (замена 40 опор, 2х11 км провода)</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4" t="s">
        <v>454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40" t="s">
        <v>194</v>
      </c>
      <c r="B20" s="440" t="s">
        <v>193</v>
      </c>
      <c r="C20" s="437" t="s">
        <v>192</v>
      </c>
      <c r="D20" s="437"/>
      <c r="E20" s="443" t="s">
        <v>191</v>
      </c>
      <c r="F20" s="443"/>
      <c r="G20" s="440" t="s">
        <v>629</v>
      </c>
      <c r="H20" s="449" t="s">
        <v>488</v>
      </c>
      <c r="I20" s="450"/>
      <c r="J20" s="450"/>
      <c r="K20" s="450"/>
      <c r="L20" s="449" t="s">
        <v>489</v>
      </c>
      <c r="M20" s="450"/>
      <c r="N20" s="450"/>
      <c r="O20" s="450"/>
      <c r="P20" s="449" t="s">
        <v>490</v>
      </c>
      <c r="Q20" s="450"/>
      <c r="R20" s="450"/>
      <c r="S20" s="450"/>
      <c r="T20" s="449" t="s">
        <v>491</v>
      </c>
      <c r="U20" s="450"/>
      <c r="V20" s="450"/>
      <c r="W20" s="450"/>
      <c r="X20" s="449" t="s">
        <v>492</v>
      </c>
      <c r="Y20" s="450"/>
      <c r="Z20" s="450"/>
      <c r="AA20" s="450"/>
      <c r="AB20" s="445" t="s">
        <v>190</v>
      </c>
      <c r="AC20" s="446"/>
      <c r="AD20" s="232"/>
      <c r="AE20" s="232"/>
      <c r="AF20" s="232"/>
    </row>
    <row r="21" spans="1:33" ht="99.75" customHeight="1" x14ac:dyDescent="0.25">
      <c r="A21" s="441"/>
      <c r="B21" s="441"/>
      <c r="C21" s="437"/>
      <c r="D21" s="437"/>
      <c r="E21" s="443"/>
      <c r="F21" s="443"/>
      <c r="G21" s="44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42"/>
      <c r="B22" s="442"/>
      <c r="C22" s="233" t="s">
        <v>2</v>
      </c>
      <c r="D22" s="233" t="s">
        <v>188</v>
      </c>
      <c r="E22" s="234" t="s">
        <v>626</v>
      </c>
      <c r="F22" s="234" t="s">
        <v>628</v>
      </c>
      <c r="G22" s="442"/>
      <c r="H22" s="235" t="s">
        <v>433</v>
      </c>
      <c r="I22" s="235" t="s">
        <v>434</v>
      </c>
      <c r="J22" s="235" t="s">
        <v>433</v>
      </c>
      <c r="K22" s="235" t="s">
        <v>434</v>
      </c>
      <c r="L22" s="235" t="s">
        <v>433</v>
      </c>
      <c r="M22" s="235" t="s">
        <v>434</v>
      </c>
      <c r="N22" s="235" t="s">
        <v>433</v>
      </c>
      <c r="O22" s="235" t="s">
        <v>434</v>
      </c>
      <c r="P22" s="235" t="s">
        <v>433</v>
      </c>
      <c r="Q22" s="235" t="s">
        <v>434</v>
      </c>
      <c r="R22" s="235" t="s">
        <v>433</v>
      </c>
      <c r="S22" s="235" t="s">
        <v>434</v>
      </c>
      <c r="T22" s="235" t="s">
        <v>433</v>
      </c>
      <c r="U22" s="235" t="s">
        <v>434</v>
      </c>
      <c r="V22" s="235" t="s">
        <v>433</v>
      </c>
      <c r="W22" s="235" t="s">
        <v>434</v>
      </c>
      <c r="X22" s="235" t="s">
        <v>433</v>
      </c>
      <c r="Y22" s="235" t="s">
        <v>434</v>
      </c>
      <c r="Z22" s="235" t="s">
        <v>433</v>
      </c>
      <c r="AA22" s="235" t="s">
        <v>434</v>
      </c>
      <c r="AB22" s="233" t="s">
        <v>189</v>
      </c>
      <c r="AC22" s="233" t="s">
        <v>188</v>
      </c>
    </row>
    <row r="23" spans="1:33" ht="19.5" customHeight="1" x14ac:dyDescent="0.25">
      <c r="A23" s="247">
        <v>1</v>
      </c>
      <c r="B23" s="247">
        <v>2</v>
      </c>
      <c r="C23" s="247">
        <v>3</v>
      </c>
      <c r="D23" s="247">
        <v>4</v>
      </c>
      <c r="E23" s="247">
        <v>5</v>
      </c>
      <c r="F23" s="247">
        <v>6</v>
      </c>
      <c r="G23" s="247">
        <v>7</v>
      </c>
      <c r="H23" s="247">
        <v>12</v>
      </c>
      <c r="I23" s="247">
        <v>13</v>
      </c>
      <c r="J23" s="247">
        <v>14</v>
      </c>
      <c r="K23" s="247">
        <v>15</v>
      </c>
      <c r="L23" s="247">
        <v>16</v>
      </c>
      <c r="M23" s="247">
        <v>17</v>
      </c>
      <c r="N23" s="247">
        <v>18</v>
      </c>
      <c r="O23" s="247">
        <v>19</v>
      </c>
      <c r="P23" s="247">
        <v>20</v>
      </c>
      <c r="Q23" s="247">
        <v>21</v>
      </c>
      <c r="R23" s="247">
        <v>22</v>
      </c>
      <c r="S23" s="247">
        <v>23</v>
      </c>
      <c r="T23" s="247">
        <v>24</v>
      </c>
      <c r="U23" s="247">
        <v>25</v>
      </c>
      <c r="V23" s="247">
        <v>26</v>
      </c>
      <c r="W23" s="247">
        <v>27</v>
      </c>
      <c r="X23" s="247">
        <v>28</v>
      </c>
      <c r="Y23" s="247">
        <v>29</v>
      </c>
      <c r="Z23" s="247">
        <v>30</v>
      </c>
      <c r="AA23" s="247">
        <v>31</v>
      </c>
      <c r="AB23" s="247">
        <v>32</v>
      </c>
      <c r="AC23" s="247">
        <v>33</v>
      </c>
    </row>
    <row r="24" spans="1:33" ht="47.25" customHeight="1" x14ac:dyDescent="0.25">
      <c r="A24" s="236">
        <v>1</v>
      </c>
      <c r="B24" s="237" t="s">
        <v>187</v>
      </c>
      <c r="C24" s="238">
        <v>339.33050599999996</v>
      </c>
      <c r="D24" s="238">
        <v>273.66671447999994</v>
      </c>
      <c r="E24" s="238">
        <v>260.57274448999993</v>
      </c>
      <c r="F24" s="238">
        <v>179.70754080999995</v>
      </c>
      <c r="G24" s="238">
        <v>80.865203679999993</v>
      </c>
      <c r="H24" s="238">
        <v>44.574466172000001</v>
      </c>
      <c r="I24" s="238"/>
      <c r="J24" s="238">
        <v>104.58204935999998</v>
      </c>
      <c r="K24" s="238"/>
      <c r="L24" s="238">
        <v>152.95899768799995</v>
      </c>
      <c r="M24" s="238"/>
      <c r="N24" s="238">
        <v>75.125491449999998</v>
      </c>
      <c r="O24" s="238"/>
      <c r="P24" s="238">
        <v>0</v>
      </c>
      <c r="Q24" s="238"/>
      <c r="R24" s="238">
        <v>0</v>
      </c>
      <c r="S24" s="238"/>
      <c r="T24" s="238">
        <v>0</v>
      </c>
      <c r="U24" s="238"/>
      <c r="V24" s="238">
        <v>0</v>
      </c>
      <c r="W24" s="238"/>
      <c r="X24" s="238">
        <v>0</v>
      </c>
      <c r="Y24" s="238"/>
      <c r="Z24" s="238">
        <v>0</v>
      </c>
      <c r="AA24" s="238"/>
      <c r="AB24" s="238">
        <v>197.53346385999996</v>
      </c>
      <c r="AC24" s="238">
        <v>179.70754080999998</v>
      </c>
    </row>
    <row r="25" spans="1:33" ht="24" customHeight="1" x14ac:dyDescent="0.25">
      <c r="A25" s="239" t="s">
        <v>186</v>
      </c>
      <c r="B25" s="240"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3" x14ac:dyDescent="0.25">
      <c r="A26" s="239" t="s">
        <v>184</v>
      </c>
      <c r="B26" s="240"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3" ht="31.5" x14ac:dyDescent="0.25">
      <c r="A27" s="239" t="s">
        <v>182</v>
      </c>
      <c r="B27" s="240" t="s">
        <v>389</v>
      </c>
      <c r="C27" s="238"/>
      <c r="D27" s="238"/>
      <c r="E27" s="238"/>
      <c r="F27" s="238"/>
      <c r="G27" s="238">
        <v>68.792772128333326</v>
      </c>
      <c r="H27" s="238">
        <v>38.538898248333332</v>
      </c>
      <c r="I27" s="238"/>
      <c r="J27" s="238">
        <v>87.151707799999997</v>
      </c>
      <c r="K27" s="238"/>
      <c r="L27" s="238">
        <v>127.46583140666664</v>
      </c>
      <c r="M27" s="238"/>
      <c r="N27" s="238">
        <v>62.604576208333334</v>
      </c>
      <c r="O27" s="238"/>
      <c r="P27" s="238">
        <v>0</v>
      </c>
      <c r="Q27" s="238"/>
      <c r="R27" s="238">
        <v>0</v>
      </c>
      <c r="S27" s="238"/>
      <c r="T27" s="238">
        <v>0</v>
      </c>
      <c r="U27" s="238"/>
      <c r="V27" s="238">
        <v>0</v>
      </c>
      <c r="W27" s="238"/>
      <c r="X27" s="238">
        <v>0</v>
      </c>
      <c r="Y27" s="238"/>
      <c r="Z27" s="238">
        <v>0</v>
      </c>
      <c r="AA27" s="238"/>
      <c r="AB27" s="238">
        <v>166.00472965499998</v>
      </c>
      <c r="AC27" s="238">
        <v>149.75628400833332</v>
      </c>
    </row>
    <row r="28" spans="1:33" x14ac:dyDescent="0.25">
      <c r="A28" s="239" t="s">
        <v>181</v>
      </c>
      <c r="B28" s="240"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3" x14ac:dyDescent="0.25">
      <c r="A29" s="239" t="s">
        <v>179</v>
      </c>
      <c r="B29" s="241" t="s">
        <v>178</v>
      </c>
      <c r="C29" s="238"/>
      <c r="D29" s="238"/>
      <c r="E29" s="238"/>
      <c r="F29" s="238"/>
      <c r="G29" s="238">
        <v>12.072431551666668</v>
      </c>
      <c r="H29" s="238">
        <v>6.0355679236666688</v>
      </c>
      <c r="I29" s="238"/>
      <c r="J29" s="238">
        <v>17.430341559999988</v>
      </c>
      <c r="K29" s="238"/>
      <c r="L29" s="238">
        <v>25.493166281333316</v>
      </c>
      <c r="M29" s="238"/>
      <c r="N29" s="238">
        <v>12.520915241666664</v>
      </c>
      <c r="O29" s="238"/>
      <c r="P29" s="238">
        <v>0</v>
      </c>
      <c r="Q29" s="238"/>
      <c r="R29" s="238">
        <v>0</v>
      </c>
      <c r="S29" s="238"/>
      <c r="T29" s="238">
        <v>0</v>
      </c>
      <c r="U29" s="238"/>
      <c r="V29" s="238">
        <v>0</v>
      </c>
      <c r="W29" s="238"/>
      <c r="X29" s="238">
        <v>0</v>
      </c>
      <c r="Y29" s="238"/>
      <c r="Z29" s="238">
        <v>0</v>
      </c>
      <c r="AA29" s="238"/>
      <c r="AB29" s="238">
        <v>31.528734204999978</v>
      </c>
      <c r="AC29" s="238">
        <v>29.951256801666659</v>
      </c>
    </row>
    <row r="30" spans="1:33" ht="47.25" x14ac:dyDescent="0.25">
      <c r="A30" s="236" t="s">
        <v>63</v>
      </c>
      <c r="B30" s="237" t="s">
        <v>177</v>
      </c>
      <c r="C30" s="238">
        <v>284.94564043999998</v>
      </c>
      <c r="D30" s="238">
        <v>229.88012012999999</v>
      </c>
      <c r="E30" s="238">
        <v>218.54905614</v>
      </c>
      <c r="F30" s="238">
        <v>209.78594176999999</v>
      </c>
      <c r="G30" s="238">
        <v>8.7631143699999985</v>
      </c>
      <c r="H30" s="238">
        <v>264.84695983999995</v>
      </c>
      <c r="I30" s="238"/>
      <c r="J30" s="238">
        <v>147.82875342000003</v>
      </c>
      <c r="K30" s="238"/>
      <c r="L30" s="238">
        <v>0</v>
      </c>
      <c r="M30" s="238"/>
      <c r="N30" s="238">
        <v>61.957188349999996</v>
      </c>
      <c r="O30" s="238"/>
      <c r="P30" s="238">
        <v>0</v>
      </c>
      <c r="Q30" s="238"/>
      <c r="R30" s="238">
        <v>0</v>
      </c>
      <c r="S30" s="238"/>
      <c r="T30" s="238">
        <v>0</v>
      </c>
      <c r="U30" s="238"/>
      <c r="V30" s="238">
        <v>0</v>
      </c>
      <c r="W30" s="238"/>
      <c r="X30" s="238">
        <v>0</v>
      </c>
      <c r="Y30" s="238"/>
      <c r="Z30" s="238">
        <v>0</v>
      </c>
      <c r="AA30" s="238"/>
      <c r="AB30" s="238">
        <v>264.84695983999995</v>
      </c>
      <c r="AC30" s="238">
        <v>209.78594177000002</v>
      </c>
    </row>
    <row r="31" spans="1:33" x14ac:dyDescent="0.25">
      <c r="A31" s="236" t="s">
        <v>176</v>
      </c>
      <c r="B31" s="240" t="s">
        <v>175</v>
      </c>
      <c r="C31" s="238">
        <v>8.8145300000000013</v>
      </c>
      <c r="D31" s="238">
        <v>9.4393447699999999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3" ht="31.5" x14ac:dyDescent="0.25">
      <c r="A32" s="236" t="s">
        <v>174</v>
      </c>
      <c r="B32" s="240" t="s">
        <v>173</v>
      </c>
      <c r="C32" s="238">
        <v>239.67395954</v>
      </c>
      <c r="D32" s="238">
        <v>199.55813941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172</v>
      </c>
      <c r="B33" s="240" t="s">
        <v>171</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170</v>
      </c>
      <c r="B34" s="240" t="s">
        <v>169</v>
      </c>
      <c r="C34" s="238">
        <v>36.457150899999995</v>
      </c>
      <c r="D34" s="238">
        <v>20.882635950000001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62</v>
      </c>
      <c r="B35" s="23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167</v>
      </c>
      <c r="B36" s="242" t="s">
        <v>586</v>
      </c>
      <c r="C36" s="238"/>
      <c r="D36" s="238"/>
      <c r="E36" s="238"/>
      <c r="F36" s="238"/>
      <c r="G36" s="238">
        <v>0</v>
      </c>
      <c r="H36" s="238">
        <v>0</v>
      </c>
      <c r="I36" s="243" t="s">
        <v>526</v>
      </c>
      <c r="J36" s="238">
        <v>0</v>
      </c>
      <c r="K36" s="238" t="s">
        <v>526</v>
      </c>
      <c r="L36" s="238">
        <v>0</v>
      </c>
      <c r="M36" s="243" t="s">
        <v>526</v>
      </c>
      <c r="N36" s="238">
        <v>0</v>
      </c>
      <c r="O36" s="238" t="s">
        <v>526</v>
      </c>
      <c r="P36" s="238">
        <v>0</v>
      </c>
      <c r="Q36" s="243" t="s">
        <v>526</v>
      </c>
      <c r="R36" s="238">
        <v>0</v>
      </c>
      <c r="S36" s="238" t="s">
        <v>526</v>
      </c>
      <c r="T36" s="238">
        <v>0</v>
      </c>
      <c r="U36" s="243" t="s">
        <v>526</v>
      </c>
      <c r="V36" s="238">
        <v>0</v>
      </c>
      <c r="W36" s="238" t="s">
        <v>526</v>
      </c>
      <c r="X36" s="238">
        <v>0</v>
      </c>
      <c r="Y36" s="243" t="s">
        <v>526</v>
      </c>
      <c r="Z36" s="238">
        <v>0</v>
      </c>
      <c r="AA36" s="238" t="s">
        <v>526</v>
      </c>
      <c r="AB36" s="238">
        <v>0</v>
      </c>
      <c r="AC36" s="238">
        <v>0</v>
      </c>
    </row>
    <row r="37" spans="1:29" ht="31.5" x14ac:dyDescent="0.25">
      <c r="A37" s="239" t="s">
        <v>166</v>
      </c>
      <c r="B37" s="242" t="s">
        <v>584</v>
      </c>
      <c r="C37" s="238"/>
      <c r="D37" s="238"/>
      <c r="E37" s="238"/>
      <c r="F37" s="238"/>
      <c r="G37" s="238">
        <v>0</v>
      </c>
      <c r="H37" s="238">
        <v>0</v>
      </c>
      <c r="I37" s="243" t="s">
        <v>526</v>
      </c>
      <c r="J37" s="238">
        <v>0</v>
      </c>
      <c r="K37" s="238" t="s">
        <v>526</v>
      </c>
      <c r="L37" s="238">
        <v>0</v>
      </c>
      <c r="M37" s="243" t="s">
        <v>526</v>
      </c>
      <c r="N37" s="238">
        <v>0</v>
      </c>
      <c r="O37" s="238" t="s">
        <v>526</v>
      </c>
      <c r="P37" s="238">
        <v>0</v>
      </c>
      <c r="Q37" s="243" t="s">
        <v>526</v>
      </c>
      <c r="R37" s="238">
        <v>0</v>
      </c>
      <c r="S37" s="238" t="s">
        <v>526</v>
      </c>
      <c r="T37" s="238">
        <v>0</v>
      </c>
      <c r="U37" s="243" t="s">
        <v>526</v>
      </c>
      <c r="V37" s="238">
        <v>0</v>
      </c>
      <c r="W37" s="238" t="s">
        <v>526</v>
      </c>
      <c r="X37" s="238">
        <v>0</v>
      </c>
      <c r="Y37" s="243" t="s">
        <v>526</v>
      </c>
      <c r="Z37" s="238">
        <v>0</v>
      </c>
      <c r="AA37" s="238" t="s">
        <v>526</v>
      </c>
      <c r="AB37" s="238">
        <v>0</v>
      </c>
      <c r="AC37" s="238">
        <v>0</v>
      </c>
    </row>
    <row r="38" spans="1:29" x14ac:dyDescent="0.25">
      <c r="A38" s="239" t="s">
        <v>165</v>
      </c>
      <c r="B38" s="240" t="s">
        <v>156</v>
      </c>
      <c r="C38" s="238"/>
      <c r="D38" s="238"/>
      <c r="E38" s="238"/>
      <c r="F38" s="238"/>
      <c r="G38" s="238">
        <v>0</v>
      </c>
      <c r="H38" s="238">
        <v>0</v>
      </c>
      <c r="I38" s="243" t="s">
        <v>526</v>
      </c>
      <c r="J38" s="238">
        <v>0</v>
      </c>
      <c r="K38" s="238" t="s">
        <v>526</v>
      </c>
      <c r="L38" s="238">
        <v>0</v>
      </c>
      <c r="M38" s="243" t="s">
        <v>526</v>
      </c>
      <c r="N38" s="238">
        <v>0</v>
      </c>
      <c r="O38" s="238" t="s">
        <v>526</v>
      </c>
      <c r="P38" s="238">
        <v>0</v>
      </c>
      <c r="Q38" s="243" t="s">
        <v>526</v>
      </c>
      <c r="R38" s="238">
        <v>0</v>
      </c>
      <c r="S38" s="238" t="s">
        <v>526</v>
      </c>
      <c r="T38" s="238">
        <v>0</v>
      </c>
      <c r="U38" s="243" t="s">
        <v>526</v>
      </c>
      <c r="V38" s="238">
        <v>0</v>
      </c>
      <c r="W38" s="238" t="s">
        <v>526</v>
      </c>
      <c r="X38" s="238">
        <v>0</v>
      </c>
      <c r="Y38" s="243" t="s">
        <v>526</v>
      </c>
      <c r="Z38" s="238">
        <v>0</v>
      </c>
      <c r="AA38" s="238" t="s">
        <v>526</v>
      </c>
      <c r="AB38" s="238">
        <v>0</v>
      </c>
      <c r="AC38" s="238">
        <v>0</v>
      </c>
    </row>
    <row r="39" spans="1:29" x14ac:dyDescent="0.25">
      <c r="A39" s="239" t="s">
        <v>164</v>
      </c>
      <c r="B39" s="240" t="s">
        <v>585</v>
      </c>
      <c r="C39" s="238"/>
      <c r="D39" s="238"/>
      <c r="E39" s="238"/>
      <c r="F39" s="238"/>
      <c r="G39" s="238">
        <v>0</v>
      </c>
      <c r="H39" s="238">
        <v>21.64</v>
      </c>
      <c r="I39" s="243">
        <v>3</v>
      </c>
      <c r="J39" s="238">
        <v>21.64</v>
      </c>
      <c r="K39" s="238">
        <v>3</v>
      </c>
      <c r="L39" s="238">
        <v>0</v>
      </c>
      <c r="M39" s="243" t="s">
        <v>526</v>
      </c>
      <c r="N39" s="238">
        <v>0</v>
      </c>
      <c r="O39" s="238" t="s">
        <v>526</v>
      </c>
      <c r="P39" s="238">
        <v>0</v>
      </c>
      <c r="Q39" s="243" t="s">
        <v>526</v>
      </c>
      <c r="R39" s="238">
        <v>0</v>
      </c>
      <c r="S39" s="238" t="s">
        <v>526</v>
      </c>
      <c r="T39" s="238">
        <v>0</v>
      </c>
      <c r="U39" s="243" t="s">
        <v>526</v>
      </c>
      <c r="V39" s="238">
        <v>0</v>
      </c>
      <c r="W39" s="238" t="s">
        <v>526</v>
      </c>
      <c r="X39" s="238">
        <v>0</v>
      </c>
      <c r="Y39" s="243" t="s">
        <v>526</v>
      </c>
      <c r="Z39" s="238">
        <v>0</v>
      </c>
      <c r="AA39" s="238" t="s">
        <v>526</v>
      </c>
      <c r="AB39" s="238">
        <v>21.64</v>
      </c>
      <c r="AC39" s="238">
        <v>21.64</v>
      </c>
    </row>
    <row r="40" spans="1:29" x14ac:dyDescent="0.25">
      <c r="A40" s="239" t="s">
        <v>163</v>
      </c>
      <c r="B40" s="240" t="s">
        <v>587</v>
      </c>
      <c r="C40" s="238"/>
      <c r="D40" s="238"/>
      <c r="E40" s="238"/>
      <c r="F40" s="238"/>
      <c r="G40" s="238">
        <v>0</v>
      </c>
      <c r="H40" s="238">
        <v>0</v>
      </c>
      <c r="I40" s="243" t="s">
        <v>526</v>
      </c>
      <c r="J40" s="238">
        <v>0</v>
      </c>
      <c r="K40" s="238" t="s">
        <v>526</v>
      </c>
      <c r="L40" s="238">
        <v>0</v>
      </c>
      <c r="M40" s="243" t="s">
        <v>526</v>
      </c>
      <c r="N40" s="238">
        <v>0</v>
      </c>
      <c r="O40" s="238" t="s">
        <v>526</v>
      </c>
      <c r="P40" s="238">
        <v>0</v>
      </c>
      <c r="Q40" s="243" t="s">
        <v>526</v>
      </c>
      <c r="R40" s="238">
        <v>0</v>
      </c>
      <c r="S40" s="238" t="s">
        <v>526</v>
      </c>
      <c r="T40" s="238">
        <v>0</v>
      </c>
      <c r="U40" s="243" t="s">
        <v>526</v>
      </c>
      <c r="V40" s="238">
        <v>0</v>
      </c>
      <c r="W40" s="238" t="s">
        <v>526</v>
      </c>
      <c r="X40" s="238">
        <v>0</v>
      </c>
      <c r="Y40" s="243" t="s">
        <v>526</v>
      </c>
      <c r="Z40" s="238">
        <v>0</v>
      </c>
      <c r="AA40" s="238" t="s">
        <v>526</v>
      </c>
      <c r="AB40" s="238">
        <v>0</v>
      </c>
      <c r="AC40" s="238">
        <v>0</v>
      </c>
    </row>
    <row r="41" spans="1:29" x14ac:dyDescent="0.25">
      <c r="A41" s="239" t="s">
        <v>162</v>
      </c>
      <c r="B41" s="240" t="s">
        <v>588</v>
      </c>
      <c r="C41" s="238"/>
      <c r="D41" s="238"/>
      <c r="E41" s="238"/>
      <c r="F41" s="238"/>
      <c r="G41" s="238">
        <v>0</v>
      </c>
      <c r="H41" s="238">
        <v>0</v>
      </c>
      <c r="I41" s="243" t="s">
        <v>526</v>
      </c>
      <c r="J41" s="238">
        <v>0</v>
      </c>
      <c r="K41" s="238" t="s">
        <v>526</v>
      </c>
      <c r="L41" s="238">
        <v>0</v>
      </c>
      <c r="M41" s="243" t="s">
        <v>526</v>
      </c>
      <c r="N41" s="238">
        <v>0</v>
      </c>
      <c r="O41" s="238" t="s">
        <v>526</v>
      </c>
      <c r="P41" s="238">
        <v>0</v>
      </c>
      <c r="Q41" s="243" t="s">
        <v>526</v>
      </c>
      <c r="R41" s="238">
        <v>0</v>
      </c>
      <c r="S41" s="238" t="s">
        <v>526</v>
      </c>
      <c r="T41" s="238">
        <v>0</v>
      </c>
      <c r="U41" s="243" t="s">
        <v>526</v>
      </c>
      <c r="V41" s="238">
        <v>0</v>
      </c>
      <c r="W41" s="238" t="s">
        <v>526</v>
      </c>
      <c r="X41" s="238">
        <v>0</v>
      </c>
      <c r="Y41" s="243" t="s">
        <v>526</v>
      </c>
      <c r="Z41" s="238">
        <v>0</v>
      </c>
      <c r="AA41" s="238" t="s">
        <v>526</v>
      </c>
      <c r="AB41" s="238">
        <v>0</v>
      </c>
      <c r="AC41" s="238">
        <v>0</v>
      </c>
    </row>
    <row r="42" spans="1:29" x14ac:dyDescent="0.25">
      <c r="A42" s="239" t="s">
        <v>161</v>
      </c>
      <c r="B42" s="240" t="s">
        <v>589</v>
      </c>
      <c r="C42" s="238"/>
      <c r="D42" s="238"/>
      <c r="E42" s="238"/>
      <c r="F42" s="238"/>
      <c r="G42" s="238">
        <v>0</v>
      </c>
      <c r="H42" s="238">
        <v>0</v>
      </c>
      <c r="I42" s="243" t="s">
        <v>526</v>
      </c>
      <c r="J42" s="238">
        <v>0</v>
      </c>
      <c r="K42" s="238" t="s">
        <v>526</v>
      </c>
      <c r="L42" s="238">
        <v>0</v>
      </c>
      <c r="M42" s="243" t="s">
        <v>526</v>
      </c>
      <c r="N42" s="238">
        <v>0</v>
      </c>
      <c r="O42" s="238" t="s">
        <v>526</v>
      </c>
      <c r="P42" s="238">
        <v>0</v>
      </c>
      <c r="Q42" s="243" t="s">
        <v>526</v>
      </c>
      <c r="R42" s="238">
        <v>0</v>
      </c>
      <c r="S42" s="238" t="s">
        <v>526</v>
      </c>
      <c r="T42" s="238">
        <v>0</v>
      </c>
      <c r="U42" s="243" t="s">
        <v>526</v>
      </c>
      <c r="V42" s="238">
        <v>0</v>
      </c>
      <c r="W42" s="238" t="s">
        <v>526</v>
      </c>
      <c r="X42" s="238">
        <v>0</v>
      </c>
      <c r="Y42" s="243" t="s">
        <v>526</v>
      </c>
      <c r="Z42" s="238">
        <v>0</v>
      </c>
      <c r="AA42" s="238" t="s">
        <v>526</v>
      </c>
      <c r="AB42" s="238">
        <v>0</v>
      </c>
      <c r="AC42" s="238">
        <v>0</v>
      </c>
    </row>
    <row r="43" spans="1:29" x14ac:dyDescent="0.25">
      <c r="A43" s="239" t="s">
        <v>590</v>
      </c>
      <c r="B43" s="240" t="s">
        <v>591</v>
      </c>
      <c r="C43" s="238"/>
      <c r="D43" s="238"/>
      <c r="E43" s="238"/>
      <c r="F43" s="238"/>
      <c r="G43" s="238">
        <v>0</v>
      </c>
      <c r="H43" s="238">
        <v>0</v>
      </c>
      <c r="I43" s="243" t="s">
        <v>526</v>
      </c>
      <c r="J43" s="238">
        <v>0</v>
      </c>
      <c r="K43" s="238" t="s">
        <v>526</v>
      </c>
      <c r="L43" s="238">
        <v>0</v>
      </c>
      <c r="M43" s="243" t="s">
        <v>526</v>
      </c>
      <c r="N43" s="238">
        <v>0</v>
      </c>
      <c r="O43" s="238" t="s">
        <v>526</v>
      </c>
      <c r="P43" s="238">
        <v>0</v>
      </c>
      <c r="Q43" s="243" t="s">
        <v>526</v>
      </c>
      <c r="R43" s="238">
        <v>0</v>
      </c>
      <c r="S43" s="238" t="s">
        <v>526</v>
      </c>
      <c r="T43" s="238">
        <v>0</v>
      </c>
      <c r="U43" s="243" t="s">
        <v>526</v>
      </c>
      <c r="V43" s="238">
        <v>0</v>
      </c>
      <c r="W43" s="238" t="s">
        <v>526</v>
      </c>
      <c r="X43" s="238">
        <v>0</v>
      </c>
      <c r="Y43" s="243" t="s">
        <v>526</v>
      </c>
      <c r="Z43" s="238">
        <v>0</v>
      </c>
      <c r="AA43" s="238" t="s">
        <v>526</v>
      </c>
      <c r="AB43" s="238">
        <v>0</v>
      </c>
      <c r="AC43" s="238">
        <v>0</v>
      </c>
    </row>
    <row r="44" spans="1:29" x14ac:dyDescent="0.25">
      <c r="A44" s="239" t="s">
        <v>592</v>
      </c>
      <c r="B44" s="240" t="s">
        <v>593</v>
      </c>
      <c r="C44" s="238"/>
      <c r="D44" s="238"/>
      <c r="E44" s="238"/>
      <c r="F44" s="238"/>
      <c r="G44" s="238">
        <v>0</v>
      </c>
      <c r="H44" s="238">
        <v>0</v>
      </c>
      <c r="I44" s="243" t="s">
        <v>526</v>
      </c>
      <c r="J44" s="238">
        <v>0</v>
      </c>
      <c r="K44" s="238" t="s">
        <v>526</v>
      </c>
      <c r="L44" s="238">
        <v>0</v>
      </c>
      <c r="M44" s="243" t="s">
        <v>526</v>
      </c>
      <c r="N44" s="238">
        <v>0</v>
      </c>
      <c r="O44" s="238" t="s">
        <v>526</v>
      </c>
      <c r="P44" s="238">
        <v>0</v>
      </c>
      <c r="Q44" s="243" t="s">
        <v>526</v>
      </c>
      <c r="R44" s="238">
        <v>0</v>
      </c>
      <c r="S44" s="238" t="s">
        <v>526</v>
      </c>
      <c r="T44" s="238">
        <v>0</v>
      </c>
      <c r="U44" s="243" t="s">
        <v>526</v>
      </c>
      <c r="V44" s="238">
        <v>0</v>
      </c>
      <c r="W44" s="238" t="s">
        <v>526</v>
      </c>
      <c r="X44" s="238">
        <v>0</v>
      </c>
      <c r="Y44" s="243" t="s">
        <v>526</v>
      </c>
      <c r="Z44" s="238">
        <v>0</v>
      </c>
      <c r="AA44" s="238" t="s">
        <v>526</v>
      </c>
      <c r="AB44" s="238">
        <v>0</v>
      </c>
      <c r="AC44" s="238">
        <v>0</v>
      </c>
    </row>
    <row r="45" spans="1:29" x14ac:dyDescent="0.25">
      <c r="A45" s="239" t="s">
        <v>594</v>
      </c>
      <c r="B45" s="240" t="s">
        <v>595</v>
      </c>
      <c r="C45" s="238"/>
      <c r="D45" s="238"/>
      <c r="E45" s="238"/>
      <c r="F45" s="238"/>
      <c r="G45" s="238">
        <v>0</v>
      </c>
      <c r="H45" s="238">
        <v>0</v>
      </c>
      <c r="I45" s="243" t="s">
        <v>526</v>
      </c>
      <c r="J45" s="238">
        <v>0</v>
      </c>
      <c r="K45" s="238" t="s">
        <v>526</v>
      </c>
      <c r="L45" s="238">
        <v>0</v>
      </c>
      <c r="M45" s="243" t="s">
        <v>526</v>
      </c>
      <c r="N45" s="238">
        <v>0</v>
      </c>
      <c r="O45" s="238" t="s">
        <v>526</v>
      </c>
      <c r="P45" s="238">
        <v>0</v>
      </c>
      <c r="Q45" s="243" t="s">
        <v>526</v>
      </c>
      <c r="R45" s="238">
        <v>0</v>
      </c>
      <c r="S45" s="238" t="s">
        <v>526</v>
      </c>
      <c r="T45" s="238">
        <v>0</v>
      </c>
      <c r="U45" s="243" t="s">
        <v>526</v>
      </c>
      <c r="V45" s="238">
        <v>0</v>
      </c>
      <c r="W45" s="238" t="s">
        <v>526</v>
      </c>
      <c r="X45" s="238">
        <v>0</v>
      </c>
      <c r="Y45" s="243" t="s">
        <v>526</v>
      </c>
      <c r="Z45" s="238">
        <v>0</v>
      </c>
      <c r="AA45" s="238" t="s">
        <v>526</v>
      </c>
      <c r="AB45" s="238">
        <v>0</v>
      </c>
      <c r="AC45" s="238">
        <v>0</v>
      </c>
    </row>
    <row r="46" spans="1:29" x14ac:dyDescent="0.25">
      <c r="A46" s="239" t="s">
        <v>596</v>
      </c>
      <c r="B46" s="240" t="s">
        <v>597</v>
      </c>
      <c r="C46" s="238"/>
      <c r="D46" s="238"/>
      <c r="E46" s="238"/>
      <c r="F46" s="238"/>
      <c r="G46" s="238">
        <v>0</v>
      </c>
      <c r="H46" s="238">
        <v>0</v>
      </c>
      <c r="I46" s="243" t="s">
        <v>526</v>
      </c>
      <c r="J46" s="238">
        <v>0</v>
      </c>
      <c r="K46" s="238" t="s">
        <v>526</v>
      </c>
      <c r="L46" s="238">
        <v>0</v>
      </c>
      <c r="M46" s="243" t="s">
        <v>526</v>
      </c>
      <c r="N46" s="238">
        <v>0</v>
      </c>
      <c r="O46" s="238" t="s">
        <v>526</v>
      </c>
      <c r="P46" s="238">
        <v>0</v>
      </c>
      <c r="Q46" s="243" t="s">
        <v>526</v>
      </c>
      <c r="R46" s="238">
        <v>0</v>
      </c>
      <c r="S46" s="238" t="s">
        <v>526</v>
      </c>
      <c r="T46" s="238">
        <v>0</v>
      </c>
      <c r="U46" s="243" t="s">
        <v>526</v>
      </c>
      <c r="V46" s="238">
        <v>0</v>
      </c>
      <c r="W46" s="238" t="s">
        <v>526</v>
      </c>
      <c r="X46" s="238">
        <v>0</v>
      </c>
      <c r="Y46" s="243" t="s">
        <v>526</v>
      </c>
      <c r="Z46" s="238">
        <v>0</v>
      </c>
      <c r="AA46" s="238" t="s">
        <v>526</v>
      </c>
      <c r="AB46" s="238">
        <v>0</v>
      </c>
      <c r="AC46" s="238">
        <v>0</v>
      </c>
    </row>
    <row r="47" spans="1:29" x14ac:dyDescent="0.25">
      <c r="A47" s="236" t="s">
        <v>61</v>
      </c>
      <c r="B47" s="237" t="s">
        <v>160</v>
      </c>
      <c r="C47" s="238"/>
      <c r="D47" s="238"/>
      <c r="E47" s="238"/>
      <c r="F47" s="238"/>
      <c r="G47" s="238"/>
      <c r="H47" s="238"/>
      <c r="I47" s="238"/>
      <c r="J47" s="238"/>
      <c r="K47" s="238"/>
      <c r="L47" s="238"/>
      <c r="M47" s="238"/>
      <c r="N47" s="238"/>
      <c r="O47" s="238"/>
      <c r="P47" s="238"/>
      <c r="Q47" s="238"/>
      <c r="R47" s="238"/>
      <c r="S47" s="243"/>
      <c r="T47" s="238"/>
      <c r="U47" s="238"/>
      <c r="V47" s="238"/>
      <c r="W47" s="238"/>
      <c r="X47" s="238"/>
      <c r="Y47" s="238"/>
      <c r="Z47" s="238"/>
      <c r="AA47" s="238"/>
      <c r="AB47" s="238"/>
      <c r="AC47" s="238"/>
    </row>
    <row r="48" spans="1:29" x14ac:dyDescent="0.25">
      <c r="A48" s="239" t="s">
        <v>159</v>
      </c>
      <c r="B48" s="242" t="s">
        <v>586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9" t="s">
        <v>158</v>
      </c>
      <c r="B49" s="242" t="s">
        <v>584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9" t="s">
        <v>157</v>
      </c>
      <c r="B50" s="240"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9" t="s">
        <v>155</v>
      </c>
      <c r="B51" s="240"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9" t="s">
        <v>153</v>
      </c>
      <c r="B52" s="240" t="s">
        <v>152</v>
      </c>
      <c r="C52" s="238">
        <v>21.64</v>
      </c>
      <c r="D52" s="238">
        <v>21.64</v>
      </c>
      <c r="E52" s="238"/>
      <c r="F52" s="238"/>
      <c r="G52" s="238">
        <v>0</v>
      </c>
      <c r="H52" s="238">
        <v>21.64</v>
      </c>
      <c r="I52" s="238"/>
      <c r="J52" s="238">
        <v>0</v>
      </c>
      <c r="K52" s="238"/>
      <c r="L52" s="238">
        <v>0</v>
      </c>
      <c r="M52" s="238"/>
      <c r="N52" s="238">
        <v>21.64</v>
      </c>
      <c r="O52" s="238"/>
      <c r="P52" s="238">
        <v>0</v>
      </c>
      <c r="Q52" s="238"/>
      <c r="R52" s="238">
        <v>0</v>
      </c>
      <c r="S52" s="238"/>
      <c r="T52" s="238">
        <v>0</v>
      </c>
      <c r="U52" s="238"/>
      <c r="V52" s="238">
        <v>0</v>
      </c>
      <c r="W52" s="238"/>
      <c r="X52" s="238">
        <v>0</v>
      </c>
      <c r="Y52" s="238"/>
      <c r="Z52" s="238">
        <v>0</v>
      </c>
      <c r="AA52" s="238"/>
      <c r="AB52" s="238">
        <v>21.64</v>
      </c>
      <c r="AC52" s="238">
        <v>21.64</v>
      </c>
    </row>
    <row r="53" spans="1:29" x14ac:dyDescent="0.25">
      <c r="A53" s="239" t="s">
        <v>151</v>
      </c>
      <c r="B53" s="240"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9" t="s">
        <v>149</v>
      </c>
      <c r="B54" s="240" t="s">
        <v>587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9" t="s">
        <v>598</v>
      </c>
      <c r="B55" s="240" t="s">
        <v>588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9" t="s">
        <v>599</v>
      </c>
      <c r="B56" s="240" t="s">
        <v>589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9" t="s">
        <v>600</v>
      </c>
      <c r="B57" s="240" t="s">
        <v>591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9" t="s">
        <v>601</v>
      </c>
      <c r="B58" s="240" t="s">
        <v>593</v>
      </c>
      <c r="C58" s="238">
        <v>40</v>
      </c>
      <c r="D58" s="238">
        <v>40</v>
      </c>
      <c r="E58" s="238"/>
      <c r="F58" s="238"/>
      <c r="G58" s="238">
        <v>0</v>
      </c>
      <c r="H58" s="238">
        <v>40</v>
      </c>
      <c r="I58" s="238"/>
      <c r="J58" s="238">
        <v>0</v>
      </c>
      <c r="K58" s="238"/>
      <c r="L58" s="238">
        <v>0</v>
      </c>
      <c r="M58" s="238"/>
      <c r="N58" s="238">
        <v>40</v>
      </c>
      <c r="O58" s="238"/>
      <c r="P58" s="238">
        <v>0</v>
      </c>
      <c r="Q58" s="238"/>
      <c r="R58" s="238">
        <v>0</v>
      </c>
      <c r="S58" s="238"/>
      <c r="T58" s="238">
        <v>0</v>
      </c>
      <c r="U58" s="238"/>
      <c r="V58" s="238">
        <v>0</v>
      </c>
      <c r="W58" s="238"/>
      <c r="X58" s="238">
        <v>0</v>
      </c>
      <c r="Y58" s="238"/>
      <c r="Z58" s="238">
        <v>0</v>
      </c>
      <c r="AA58" s="238"/>
      <c r="AB58" s="238">
        <v>40</v>
      </c>
      <c r="AC58" s="238">
        <v>40</v>
      </c>
    </row>
    <row r="59" spans="1:29" x14ac:dyDescent="0.25">
      <c r="A59" s="239" t="s">
        <v>602</v>
      </c>
      <c r="B59" s="240" t="s">
        <v>595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9" t="s">
        <v>603</v>
      </c>
      <c r="B60" s="240" t="s">
        <v>597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6" t="s">
        <v>59</v>
      </c>
      <c r="B61" s="237"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147</v>
      </c>
      <c r="B62" s="240" t="s">
        <v>146</v>
      </c>
      <c r="C62" s="238">
        <v>284.94564043999998</v>
      </c>
      <c r="D62" s="238">
        <v>229.88012012999999</v>
      </c>
      <c r="E62" s="238"/>
      <c r="F62" s="238"/>
      <c r="G62" s="238">
        <v>0</v>
      </c>
      <c r="H62" s="238">
        <v>284.94564043999998</v>
      </c>
      <c r="I62" s="238"/>
      <c r="J62" s="238">
        <v>0</v>
      </c>
      <c r="K62" s="238"/>
      <c r="L62" s="238">
        <v>0</v>
      </c>
      <c r="M62" s="238"/>
      <c r="N62" s="238">
        <v>229.88012012999999</v>
      </c>
      <c r="O62" s="238"/>
      <c r="P62" s="238">
        <v>0</v>
      </c>
      <c r="Q62" s="238"/>
      <c r="R62" s="238">
        <v>0</v>
      </c>
      <c r="S62" s="238"/>
      <c r="T62" s="238">
        <v>0</v>
      </c>
      <c r="U62" s="238"/>
      <c r="V62" s="238">
        <v>0</v>
      </c>
      <c r="W62" s="238"/>
      <c r="X62" s="238">
        <v>0</v>
      </c>
      <c r="Y62" s="238"/>
      <c r="Z62" s="238">
        <v>0</v>
      </c>
      <c r="AA62" s="238"/>
      <c r="AB62" s="238">
        <v>284.94564043999998</v>
      </c>
      <c r="AC62" s="238">
        <v>229.88012012999999</v>
      </c>
    </row>
    <row r="63" spans="1:29" x14ac:dyDescent="0.25">
      <c r="A63" s="239" t="s">
        <v>145</v>
      </c>
      <c r="B63" s="240"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9" t="s">
        <v>144</v>
      </c>
      <c r="B64" s="242"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9" t="s">
        <v>143</v>
      </c>
      <c r="B65" s="242"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9" t="s">
        <v>142</v>
      </c>
      <c r="B66" s="242" t="s">
        <v>136</v>
      </c>
      <c r="C66" s="238"/>
      <c r="D66" s="238"/>
      <c r="E66" s="238"/>
      <c r="F66" s="238"/>
      <c r="G66" s="238">
        <v>0</v>
      </c>
      <c r="H66" s="238">
        <v>21.64</v>
      </c>
      <c r="I66" s="238"/>
      <c r="J66" s="238">
        <v>0</v>
      </c>
      <c r="K66" s="238"/>
      <c r="L66" s="238">
        <v>0</v>
      </c>
      <c r="M66" s="238"/>
      <c r="N66" s="238">
        <v>21.64</v>
      </c>
      <c r="O66" s="238"/>
      <c r="P66" s="238">
        <v>0</v>
      </c>
      <c r="Q66" s="238"/>
      <c r="R66" s="238">
        <v>0</v>
      </c>
      <c r="S66" s="238"/>
      <c r="T66" s="238">
        <v>0</v>
      </c>
      <c r="U66" s="238"/>
      <c r="V66" s="238">
        <v>0</v>
      </c>
      <c r="W66" s="238"/>
      <c r="X66" s="238">
        <v>0</v>
      </c>
      <c r="Y66" s="238"/>
      <c r="Z66" s="238">
        <v>0</v>
      </c>
      <c r="AA66" s="238"/>
      <c r="AB66" s="238">
        <v>21.64</v>
      </c>
      <c r="AC66" s="238">
        <v>21.64</v>
      </c>
    </row>
    <row r="67" spans="1:29" x14ac:dyDescent="0.25">
      <c r="A67" s="239" t="s">
        <v>141</v>
      </c>
      <c r="B67" s="242" t="s">
        <v>604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9" t="s">
        <v>605</v>
      </c>
      <c r="B68" s="242" t="s">
        <v>606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9" t="s">
        <v>607</v>
      </c>
      <c r="B69" s="242" t="s">
        <v>608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9" t="s">
        <v>609</v>
      </c>
      <c r="B70" s="242" t="s">
        <v>610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9" t="s">
        <v>611</v>
      </c>
      <c r="B71" s="242" t="s">
        <v>612</v>
      </c>
      <c r="C71" s="238"/>
      <c r="D71" s="238"/>
      <c r="E71" s="238"/>
      <c r="F71" s="238"/>
      <c r="G71" s="238">
        <v>0</v>
      </c>
      <c r="H71" s="238">
        <v>40</v>
      </c>
      <c r="I71" s="238"/>
      <c r="J71" s="238">
        <v>0</v>
      </c>
      <c r="K71" s="238"/>
      <c r="L71" s="238">
        <v>0</v>
      </c>
      <c r="M71" s="238"/>
      <c r="N71" s="238">
        <v>40</v>
      </c>
      <c r="O71" s="238"/>
      <c r="P71" s="238">
        <v>0</v>
      </c>
      <c r="Q71" s="238"/>
      <c r="R71" s="238">
        <v>0</v>
      </c>
      <c r="S71" s="238"/>
      <c r="T71" s="238">
        <v>0</v>
      </c>
      <c r="U71" s="238"/>
      <c r="V71" s="238">
        <v>0</v>
      </c>
      <c r="W71" s="238"/>
      <c r="X71" s="238">
        <v>0</v>
      </c>
      <c r="Y71" s="238"/>
      <c r="Z71" s="238">
        <v>0</v>
      </c>
      <c r="AA71" s="238"/>
      <c r="AB71" s="238">
        <v>40</v>
      </c>
      <c r="AC71" s="238">
        <v>40</v>
      </c>
    </row>
    <row r="72" spans="1:29" ht="51" customHeight="1" x14ac:dyDescent="0.25">
      <c r="A72" s="239" t="s">
        <v>613</v>
      </c>
      <c r="B72" s="242" t="s">
        <v>614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9" t="s">
        <v>615</v>
      </c>
      <c r="B73" s="242" t="s">
        <v>616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6" t="s">
        <v>58</v>
      </c>
      <c r="B74" s="244"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586</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9" t="s">
        <v>231</v>
      </c>
      <c r="B77" s="242" t="s">
        <v>584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9" t="s">
        <v>232</v>
      </c>
      <c r="B78" s="240"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9" t="s">
        <v>233</v>
      </c>
      <c r="B79" s="240" t="s">
        <v>617</v>
      </c>
      <c r="C79" s="238"/>
      <c r="D79" s="238"/>
      <c r="E79" s="246"/>
      <c r="F79" s="246"/>
      <c r="G79" s="238">
        <v>0</v>
      </c>
      <c r="H79" s="238">
        <v>21.64</v>
      </c>
      <c r="I79" s="246"/>
      <c r="J79" s="238">
        <v>0</v>
      </c>
      <c r="K79" s="245"/>
      <c r="L79" s="238">
        <v>0</v>
      </c>
      <c r="M79" s="245"/>
      <c r="N79" s="238">
        <v>21.64</v>
      </c>
      <c r="O79" s="245"/>
      <c r="P79" s="238">
        <v>0</v>
      </c>
      <c r="Q79" s="245"/>
      <c r="R79" s="238">
        <v>0</v>
      </c>
      <c r="S79" s="245"/>
      <c r="T79" s="238">
        <v>0</v>
      </c>
      <c r="U79" s="245"/>
      <c r="V79" s="238">
        <v>0</v>
      </c>
      <c r="W79" s="245"/>
      <c r="X79" s="238">
        <v>0</v>
      </c>
      <c r="Y79" s="245"/>
      <c r="Z79" s="238">
        <v>0</v>
      </c>
      <c r="AA79" s="245"/>
      <c r="AB79" s="238">
        <v>21.64</v>
      </c>
      <c r="AC79" s="238">
        <v>21.64</v>
      </c>
    </row>
    <row r="80" spans="1:29" x14ac:dyDescent="0.25">
      <c r="A80" s="239" t="s">
        <v>234</v>
      </c>
      <c r="B80" s="240" t="s">
        <v>587</v>
      </c>
      <c r="C80" s="238"/>
      <c r="D80" s="238"/>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v>0</v>
      </c>
      <c r="AA80" s="245"/>
      <c r="AB80" s="238">
        <v>0</v>
      </c>
      <c r="AC80" s="238">
        <v>0</v>
      </c>
    </row>
    <row r="81" spans="1:29" x14ac:dyDescent="0.25">
      <c r="A81" s="239" t="s">
        <v>618</v>
      </c>
      <c r="B81" s="240" t="s">
        <v>588</v>
      </c>
      <c r="C81" s="238"/>
      <c r="D81" s="238"/>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v>0</v>
      </c>
      <c r="AA81" s="245"/>
      <c r="AB81" s="238">
        <v>0</v>
      </c>
      <c r="AC81" s="238">
        <v>0</v>
      </c>
    </row>
    <row r="82" spans="1:29" x14ac:dyDescent="0.25">
      <c r="A82" s="239" t="s">
        <v>619</v>
      </c>
      <c r="B82" s="240" t="s">
        <v>589</v>
      </c>
      <c r="C82" s="238"/>
      <c r="D82" s="238"/>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v>0</v>
      </c>
      <c r="AA82" s="245"/>
      <c r="AB82" s="238">
        <v>0</v>
      </c>
      <c r="AC82" s="238">
        <v>0</v>
      </c>
    </row>
    <row r="83" spans="1:29" x14ac:dyDescent="0.25">
      <c r="A83" s="239" t="s">
        <v>620</v>
      </c>
      <c r="B83" s="240" t="s">
        <v>591</v>
      </c>
      <c r="C83" s="238"/>
      <c r="D83" s="238"/>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v>0</v>
      </c>
      <c r="AA83" s="245"/>
      <c r="AB83" s="238">
        <v>0</v>
      </c>
      <c r="AC83" s="238">
        <v>0</v>
      </c>
    </row>
    <row r="84" spans="1:29" x14ac:dyDescent="0.25">
      <c r="A84" s="239" t="s">
        <v>621</v>
      </c>
      <c r="B84" s="240" t="s">
        <v>593</v>
      </c>
      <c r="C84" s="238"/>
      <c r="D84" s="238"/>
      <c r="E84" s="246"/>
      <c r="F84" s="246"/>
      <c r="G84" s="238">
        <v>0</v>
      </c>
      <c r="H84" s="238">
        <v>40</v>
      </c>
      <c r="I84" s="246"/>
      <c r="J84" s="238">
        <v>0</v>
      </c>
      <c r="K84" s="245"/>
      <c r="L84" s="238">
        <v>0</v>
      </c>
      <c r="M84" s="245"/>
      <c r="N84" s="238">
        <v>40</v>
      </c>
      <c r="O84" s="245"/>
      <c r="P84" s="238">
        <v>0</v>
      </c>
      <c r="Q84" s="245"/>
      <c r="R84" s="238">
        <v>0</v>
      </c>
      <c r="S84" s="245"/>
      <c r="T84" s="238">
        <v>0</v>
      </c>
      <c r="U84" s="245"/>
      <c r="V84" s="238">
        <v>0</v>
      </c>
      <c r="W84" s="245"/>
      <c r="X84" s="238">
        <v>0</v>
      </c>
      <c r="Y84" s="245"/>
      <c r="Z84" s="238">
        <v>0</v>
      </c>
      <c r="AA84" s="245"/>
      <c r="AB84" s="238">
        <v>40</v>
      </c>
      <c r="AC84" s="238">
        <v>40</v>
      </c>
    </row>
    <row r="85" spans="1:29" x14ac:dyDescent="0.25">
      <c r="A85" s="239" t="s">
        <v>622</v>
      </c>
      <c r="B85" s="240" t="s">
        <v>595</v>
      </c>
      <c r="C85" s="238"/>
      <c r="D85" s="238"/>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v>0</v>
      </c>
      <c r="AA85" s="245"/>
      <c r="AB85" s="238">
        <v>0</v>
      </c>
      <c r="AC85" s="238">
        <v>0</v>
      </c>
    </row>
    <row r="86" spans="1:29" x14ac:dyDescent="0.25">
      <c r="A86" s="239" t="s">
        <v>623</v>
      </c>
      <c r="B86" s="240" t="s">
        <v>597</v>
      </c>
      <c r="C86" s="238"/>
      <c r="D86" s="238"/>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v>0</v>
      </c>
      <c r="AA86" s="245"/>
      <c r="AB86" s="238">
        <v>0</v>
      </c>
      <c r="AC86" s="238">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Y42"/>
  <sheetViews>
    <sheetView view="pageBreakPreview" zoomScale="70" zoomScaleSheetLayoutView="70" workbookViewId="0">
      <selection activeCell="AW1" sqref="AW1:AX1048576"/>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203" hidden="1" customWidth="1"/>
    <col min="51" max="51" width="9.140625" style="203"/>
    <col min="52"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H_TP1200.VL.0025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Реконструкция ВЛ 110 кВ Пыть-Ях - Парус 1,2  (замена 40 опор, 2х11 км провода)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1"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51"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51"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51"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c r="AW20" s="280"/>
      <c r="AX20" s="280"/>
      <c r="AY20" s="280"/>
    </row>
    <row r="21" spans="1:51" s="22" customFormat="1" x14ac:dyDescent="0.25">
      <c r="A21" s="453" t="s">
        <v>467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c r="AW21" s="280"/>
      <c r="AX21" s="280"/>
      <c r="AY21" s="280"/>
    </row>
    <row r="22" spans="1:51" s="22" customFormat="1" ht="58.5" customHeight="1" x14ac:dyDescent="0.25">
      <c r="A22" s="454" t="s">
        <v>52</v>
      </c>
      <c r="B22" s="457" t="s">
        <v>24</v>
      </c>
      <c r="C22" s="454" t="s">
        <v>51</v>
      </c>
      <c r="D22" s="454" t="s">
        <v>50</v>
      </c>
      <c r="E22" s="460" t="s">
        <v>478</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c r="AW22" s="280"/>
      <c r="AX22" s="280"/>
      <c r="AY22" s="280"/>
    </row>
    <row r="23" spans="1:51" s="22" customFormat="1" ht="64.5" customHeight="1" x14ac:dyDescent="0.25">
      <c r="A23" s="455"/>
      <c r="B23" s="458"/>
      <c r="C23" s="455"/>
      <c r="D23" s="455"/>
      <c r="E23" s="469" t="s">
        <v>23</v>
      </c>
      <c r="F23" s="471" t="s">
        <v>139</v>
      </c>
      <c r="G23" s="471" t="s">
        <v>138</v>
      </c>
      <c r="H23" s="471" t="s">
        <v>137</v>
      </c>
      <c r="I23" s="475" t="s">
        <v>386</v>
      </c>
      <c r="J23" s="475" t="s">
        <v>387</v>
      </c>
      <c r="K23" s="475" t="s">
        <v>388</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c r="AW23" s="280"/>
      <c r="AX23" s="280"/>
      <c r="AY23" s="280"/>
    </row>
    <row r="24" spans="1:51"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41" t="s">
        <v>13</v>
      </c>
      <c r="AG24" s="141" t="s">
        <v>12</v>
      </c>
      <c r="AH24" s="142" t="s">
        <v>2</v>
      </c>
      <c r="AI24" s="142" t="s">
        <v>11</v>
      </c>
      <c r="AJ24" s="456"/>
      <c r="AK24" s="456"/>
      <c r="AL24" s="456"/>
      <c r="AM24" s="456"/>
      <c r="AN24" s="456"/>
      <c r="AO24" s="456"/>
      <c r="AP24" s="456"/>
      <c r="AQ24" s="466"/>
      <c r="AR24" s="463"/>
      <c r="AS24" s="463"/>
      <c r="AT24" s="463"/>
      <c r="AU24" s="463"/>
      <c r="AV24" s="468"/>
      <c r="AW24" s="280"/>
      <c r="AX24" s="281">
        <f>SUM(AX26:AX42)</f>
        <v>255.06</v>
      </c>
      <c r="AY24" s="280"/>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03"/>
      <c r="AX25" s="203"/>
      <c r="AY25" s="203"/>
    </row>
    <row r="26" spans="1:51" s="20" customFormat="1" ht="89.25" x14ac:dyDescent="0.2">
      <c r="A26" s="194" t="s">
        <v>544</v>
      </c>
      <c r="B26" s="196" t="s">
        <v>637</v>
      </c>
      <c r="C26" s="196" t="s">
        <v>545</v>
      </c>
      <c r="D26" s="197" t="s">
        <v>546</v>
      </c>
      <c r="E26" s="198" t="s">
        <v>337</v>
      </c>
      <c r="F26" s="198" t="s">
        <v>337</v>
      </c>
      <c r="G26" s="198" t="s">
        <v>337</v>
      </c>
      <c r="H26" s="198" t="s">
        <v>337</v>
      </c>
      <c r="I26" s="198" t="s">
        <v>337</v>
      </c>
      <c r="J26" s="198">
        <v>22</v>
      </c>
      <c r="K26" s="198" t="s">
        <v>337</v>
      </c>
      <c r="L26" s="198">
        <v>40</v>
      </c>
      <c r="M26" s="196" t="s">
        <v>547</v>
      </c>
      <c r="N26" s="199" t="s">
        <v>548</v>
      </c>
      <c r="O26" s="196" t="s">
        <v>637</v>
      </c>
      <c r="P26" s="200">
        <v>14105</v>
      </c>
      <c r="Q26" s="196" t="s">
        <v>549</v>
      </c>
      <c r="R26" s="200">
        <v>9874</v>
      </c>
      <c r="S26" s="196" t="s">
        <v>550</v>
      </c>
      <c r="T26" s="196" t="s">
        <v>551</v>
      </c>
      <c r="U26" s="198">
        <v>7</v>
      </c>
      <c r="V26" s="198">
        <v>7</v>
      </c>
      <c r="W26" s="196" t="s">
        <v>552</v>
      </c>
      <c r="X26" s="200">
        <v>9752</v>
      </c>
      <c r="Y26" s="196"/>
      <c r="Z26" s="200">
        <v>1</v>
      </c>
      <c r="AA26" s="200">
        <v>8815</v>
      </c>
      <c r="AB26" s="200">
        <v>8815</v>
      </c>
      <c r="AC26" s="196" t="s">
        <v>552</v>
      </c>
      <c r="AD26" s="200">
        <v>10401</v>
      </c>
      <c r="AE26" s="200">
        <v>0</v>
      </c>
      <c r="AF26" s="201">
        <v>889234</v>
      </c>
      <c r="AG26" s="196" t="s">
        <v>553</v>
      </c>
      <c r="AH26" s="202">
        <v>43006</v>
      </c>
      <c r="AI26" s="202">
        <v>43006</v>
      </c>
      <c r="AJ26" s="202">
        <v>43026</v>
      </c>
      <c r="AK26" s="202">
        <v>43056</v>
      </c>
      <c r="AL26" s="202"/>
      <c r="AM26" s="202"/>
      <c r="AN26" s="202"/>
      <c r="AO26" s="202"/>
      <c r="AP26" s="202">
        <v>43081</v>
      </c>
      <c r="AQ26" s="202">
        <v>43080</v>
      </c>
      <c r="AR26" s="202">
        <v>43081</v>
      </c>
      <c r="AS26" s="202">
        <v>43080</v>
      </c>
      <c r="AT26" s="202">
        <v>43357</v>
      </c>
      <c r="AU26" s="202"/>
      <c r="AV26" s="196" t="s">
        <v>580</v>
      </c>
      <c r="AW26" s="203">
        <v>10.401</v>
      </c>
      <c r="AX26" s="282">
        <v>10.577</v>
      </c>
    </row>
    <row r="27" spans="1:51" s="20" customFormat="1" x14ac:dyDescent="0.25">
      <c r="A27" s="194"/>
      <c r="B27" s="204"/>
      <c r="C27" s="196"/>
      <c r="D27" s="201"/>
      <c r="E27" s="198"/>
      <c r="F27" s="198"/>
      <c r="G27" s="198"/>
      <c r="H27" s="198"/>
      <c r="I27" s="198"/>
      <c r="J27" s="198"/>
      <c r="K27" s="198"/>
      <c r="L27" s="198"/>
      <c r="M27" s="196"/>
      <c r="N27" s="199"/>
      <c r="O27" s="196"/>
      <c r="P27" s="200"/>
      <c r="Q27" s="196"/>
      <c r="R27" s="200"/>
      <c r="S27" s="196"/>
      <c r="T27" s="196"/>
      <c r="U27" s="198"/>
      <c r="V27" s="198"/>
      <c r="W27" s="196" t="s">
        <v>554</v>
      </c>
      <c r="X27" s="200">
        <v>9741</v>
      </c>
      <c r="Y27" s="196" t="s">
        <v>554</v>
      </c>
      <c r="Z27" s="211"/>
      <c r="AA27" s="200"/>
      <c r="AB27" s="200"/>
      <c r="AC27" s="196"/>
      <c r="AD27" s="200"/>
      <c r="AE27" s="200"/>
      <c r="AF27" s="201"/>
      <c r="AG27" s="196"/>
      <c r="AH27" s="202"/>
      <c r="AI27" s="202"/>
      <c r="AJ27" s="202"/>
      <c r="AK27" s="202"/>
      <c r="AL27" s="202"/>
      <c r="AM27" s="202"/>
      <c r="AN27" s="202"/>
      <c r="AO27" s="202"/>
      <c r="AP27" s="202"/>
      <c r="AQ27" s="202"/>
      <c r="AR27" s="202"/>
      <c r="AS27" s="202"/>
      <c r="AT27" s="202"/>
      <c r="AU27" s="202"/>
      <c r="AV27" s="196"/>
      <c r="AX27" s="283"/>
    </row>
    <row r="28" spans="1:51" s="20" customFormat="1" x14ac:dyDescent="0.2">
      <c r="A28" s="194"/>
      <c r="B28" s="204"/>
      <c r="C28" s="196"/>
      <c r="D28" s="201"/>
      <c r="E28" s="198"/>
      <c r="F28" s="198"/>
      <c r="G28" s="198"/>
      <c r="H28" s="198"/>
      <c r="I28" s="198"/>
      <c r="J28" s="198"/>
      <c r="K28" s="198"/>
      <c r="L28" s="198"/>
      <c r="M28" s="196"/>
      <c r="N28" s="199"/>
      <c r="O28" s="196"/>
      <c r="P28" s="200"/>
      <c r="Q28" s="196"/>
      <c r="R28" s="200"/>
      <c r="S28" s="196"/>
      <c r="T28" s="196"/>
      <c r="U28" s="198"/>
      <c r="V28" s="198"/>
      <c r="W28" s="196" t="s">
        <v>555</v>
      </c>
      <c r="X28" s="200">
        <v>9088</v>
      </c>
      <c r="Y28" s="196"/>
      <c r="Z28" s="284"/>
      <c r="AA28" s="200">
        <v>9088</v>
      </c>
      <c r="AB28" s="200"/>
      <c r="AC28" s="196"/>
      <c r="AD28" s="200"/>
      <c r="AE28" s="200"/>
      <c r="AF28" s="201"/>
      <c r="AG28" s="196"/>
      <c r="AH28" s="202"/>
      <c r="AI28" s="202"/>
      <c r="AJ28" s="202"/>
      <c r="AK28" s="202"/>
      <c r="AL28" s="202"/>
      <c r="AM28" s="202"/>
      <c r="AN28" s="202"/>
      <c r="AO28" s="202"/>
      <c r="AP28" s="202"/>
      <c r="AQ28" s="202"/>
      <c r="AR28" s="202"/>
      <c r="AS28" s="202"/>
      <c r="AT28" s="202"/>
      <c r="AU28" s="202"/>
      <c r="AV28" s="196"/>
      <c r="AX28" s="283"/>
    </row>
    <row r="29" spans="1:51" s="20" customFormat="1" x14ac:dyDescent="0.2">
      <c r="A29" s="194"/>
      <c r="B29" s="204"/>
      <c r="C29" s="196"/>
      <c r="D29" s="201"/>
      <c r="E29" s="198"/>
      <c r="F29" s="198"/>
      <c r="G29" s="198"/>
      <c r="H29" s="198"/>
      <c r="I29" s="198"/>
      <c r="J29" s="198"/>
      <c r="K29" s="198"/>
      <c r="L29" s="198"/>
      <c r="M29" s="196"/>
      <c r="N29" s="199"/>
      <c r="O29" s="196"/>
      <c r="P29" s="200"/>
      <c r="Q29" s="196"/>
      <c r="R29" s="200"/>
      <c r="S29" s="196"/>
      <c r="T29" s="196"/>
      <c r="U29" s="198"/>
      <c r="V29" s="198"/>
      <c r="W29" s="196" t="s">
        <v>556</v>
      </c>
      <c r="X29" s="200">
        <v>9869</v>
      </c>
      <c r="Y29" s="196"/>
      <c r="Z29" s="284"/>
      <c r="AA29" s="200">
        <v>9102</v>
      </c>
      <c r="AB29" s="200"/>
      <c r="AC29" s="196"/>
      <c r="AD29" s="200"/>
      <c r="AE29" s="200"/>
      <c r="AF29" s="201"/>
      <c r="AG29" s="196"/>
      <c r="AH29" s="202"/>
      <c r="AI29" s="202"/>
      <c r="AJ29" s="202"/>
      <c r="AK29" s="202"/>
      <c r="AL29" s="202"/>
      <c r="AM29" s="202"/>
      <c r="AN29" s="202"/>
      <c r="AO29" s="202"/>
      <c r="AP29" s="202"/>
      <c r="AQ29" s="202"/>
      <c r="AR29" s="202"/>
      <c r="AS29" s="202"/>
      <c r="AT29" s="202"/>
      <c r="AU29" s="202"/>
      <c r="AV29" s="196"/>
      <c r="AX29" s="283"/>
    </row>
    <row r="30" spans="1:51" s="20" customFormat="1" ht="12.75" x14ac:dyDescent="0.2">
      <c r="A30" s="194"/>
      <c r="B30" s="204"/>
      <c r="C30" s="196"/>
      <c r="D30" s="201"/>
      <c r="E30" s="198"/>
      <c r="F30" s="198"/>
      <c r="G30" s="198"/>
      <c r="H30" s="198"/>
      <c r="I30" s="198"/>
      <c r="J30" s="198"/>
      <c r="K30" s="198"/>
      <c r="L30" s="198"/>
      <c r="M30" s="196"/>
      <c r="N30" s="199"/>
      <c r="O30" s="196"/>
      <c r="P30" s="200"/>
      <c r="Q30" s="196"/>
      <c r="R30" s="200"/>
      <c r="S30" s="196"/>
      <c r="T30" s="196"/>
      <c r="U30" s="198"/>
      <c r="V30" s="198"/>
      <c r="W30" s="196" t="s">
        <v>557</v>
      </c>
      <c r="X30" s="200">
        <v>9872</v>
      </c>
      <c r="Y30" s="196" t="s">
        <v>557</v>
      </c>
      <c r="Z30" s="200"/>
      <c r="AA30" s="200"/>
      <c r="AB30" s="200"/>
      <c r="AC30" s="196"/>
      <c r="AD30" s="200"/>
      <c r="AE30" s="200"/>
      <c r="AF30" s="201"/>
      <c r="AG30" s="196"/>
      <c r="AH30" s="202"/>
      <c r="AI30" s="202"/>
      <c r="AJ30" s="202"/>
      <c r="AK30" s="202"/>
      <c r="AL30" s="202"/>
      <c r="AM30" s="202"/>
      <c r="AN30" s="202"/>
      <c r="AO30" s="202"/>
      <c r="AP30" s="202"/>
      <c r="AQ30" s="202"/>
      <c r="AR30" s="202"/>
      <c r="AS30" s="202"/>
      <c r="AT30" s="202"/>
      <c r="AU30" s="202"/>
      <c r="AV30" s="196"/>
      <c r="AX30" s="283"/>
    </row>
    <row r="31" spans="1:51" s="20" customFormat="1" ht="12.75" x14ac:dyDescent="0.2">
      <c r="A31" s="194"/>
      <c r="B31" s="204"/>
      <c r="C31" s="196"/>
      <c r="D31" s="201"/>
      <c r="E31" s="198"/>
      <c r="F31" s="198"/>
      <c r="G31" s="198"/>
      <c r="H31" s="198"/>
      <c r="I31" s="198"/>
      <c r="J31" s="198"/>
      <c r="K31" s="198"/>
      <c r="L31" s="198"/>
      <c r="M31" s="196"/>
      <c r="N31" s="199"/>
      <c r="O31" s="196"/>
      <c r="P31" s="200"/>
      <c r="Q31" s="196"/>
      <c r="R31" s="200"/>
      <c r="S31" s="196"/>
      <c r="T31" s="196"/>
      <c r="U31" s="198"/>
      <c r="V31" s="198"/>
      <c r="W31" s="196" t="s">
        <v>558</v>
      </c>
      <c r="X31" s="200">
        <v>9577</v>
      </c>
      <c r="Y31" s="196"/>
      <c r="Z31" s="200"/>
      <c r="AA31" s="200">
        <v>9238</v>
      </c>
      <c r="AB31" s="200"/>
      <c r="AC31" s="196"/>
      <c r="AD31" s="200"/>
      <c r="AE31" s="200"/>
      <c r="AF31" s="201"/>
      <c r="AG31" s="196"/>
      <c r="AH31" s="202"/>
      <c r="AI31" s="202"/>
      <c r="AJ31" s="202"/>
      <c r="AK31" s="202"/>
      <c r="AL31" s="202"/>
      <c r="AM31" s="202"/>
      <c r="AN31" s="202"/>
      <c r="AO31" s="202"/>
      <c r="AP31" s="202"/>
      <c r="AQ31" s="202"/>
      <c r="AR31" s="202"/>
      <c r="AS31" s="202"/>
      <c r="AT31" s="202"/>
      <c r="AU31" s="202"/>
      <c r="AV31" s="196"/>
      <c r="AX31" s="283"/>
    </row>
    <row r="32" spans="1:51" s="20" customFormat="1" ht="12.75" x14ac:dyDescent="0.2">
      <c r="A32" s="194"/>
      <c r="B32" s="204"/>
      <c r="C32" s="196"/>
      <c r="D32" s="201"/>
      <c r="E32" s="198"/>
      <c r="F32" s="198"/>
      <c r="G32" s="198"/>
      <c r="H32" s="198"/>
      <c r="I32" s="198"/>
      <c r="J32" s="198"/>
      <c r="K32" s="198"/>
      <c r="L32" s="198"/>
      <c r="M32" s="196"/>
      <c r="N32" s="199"/>
      <c r="O32" s="196"/>
      <c r="P32" s="200"/>
      <c r="Q32" s="196"/>
      <c r="R32" s="200"/>
      <c r="S32" s="196"/>
      <c r="T32" s="196"/>
      <c r="U32" s="198"/>
      <c r="V32" s="198"/>
      <c r="W32" s="196" t="s">
        <v>559</v>
      </c>
      <c r="X32" s="200">
        <v>9835</v>
      </c>
      <c r="Y32" s="196"/>
      <c r="Z32" s="200"/>
      <c r="AA32" s="200">
        <v>9835</v>
      </c>
      <c r="AB32" s="200"/>
      <c r="AC32" s="196"/>
      <c r="AD32" s="200"/>
      <c r="AE32" s="200"/>
      <c r="AF32" s="201"/>
      <c r="AG32" s="196"/>
      <c r="AH32" s="202"/>
      <c r="AI32" s="202"/>
      <c r="AJ32" s="202"/>
      <c r="AK32" s="202"/>
      <c r="AL32" s="202"/>
      <c r="AM32" s="202"/>
      <c r="AN32" s="202"/>
      <c r="AO32" s="202"/>
      <c r="AP32" s="202"/>
      <c r="AQ32" s="202"/>
      <c r="AR32" s="202"/>
      <c r="AS32" s="202"/>
      <c r="AT32" s="202"/>
      <c r="AU32" s="202"/>
      <c r="AV32" s="196"/>
      <c r="AX32" s="283"/>
    </row>
    <row r="33" spans="1:51" ht="76.5" x14ac:dyDescent="0.25">
      <c r="A33" s="205">
        <v>2020.0500999999999</v>
      </c>
      <c r="B33" s="195" t="s">
        <v>638</v>
      </c>
      <c r="C33" s="196" t="s">
        <v>545</v>
      </c>
      <c r="D33" s="201" t="s">
        <v>560</v>
      </c>
      <c r="E33" s="198" t="s">
        <v>337</v>
      </c>
      <c r="F33" s="198" t="s">
        <v>337</v>
      </c>
      <c r="G33" s="198" t="s">
        <v>337</v>
      </c>
      <c r="H33" s="198" t="s">
        <v>337</v>
      </c>
      <c r="I33" s="198" t="s">
        <v>337</v>
      </c>
      <c r="J33" s="198">
        <v>22</v>
      </c>
      <c r="K33" s="198" t="s">
        <v>337</v>
      </c>
      <c r="L33" s="198">
        <v>40</v>
      </c>
      <c r="M33" s="196" t="s">
        <v>561</v>
      </c>
      <c r="N33" s="196" t="s">
        <v>562</v>
      </c>
      <c r="O33" s="195" t="s">
        <v>638</v>
      </c>
      <c r="P33" s="200">
        <v>8060</v>
      </c>
      <c r="Q33" s="196" t="s">
        <v>549</v>
      </c>
      <c r="R33" s="200">
        <v>8060</v>
      </c>
      <c r="S33" s="196" t="s">
        <v>550</v>
      </c>
      <c r="T33" s="196" t="s">
        <v>563</v>
      </c>
      <c r="U33" s="196">
        <v>1</v>
      </c>
      <c r="V33" s="196">
        <v>1</v>
      </c>
      <c r="W33" s="196" t="s">
        <v>564</v>
      </c>
      <c r="X33" s="200">
        <v>8060</v>
      </c>
      <c r="Y33" s="206"/>
      <c r="Z33" s="206"/>
      <c r="AA33" s="206"/>
      <c r="AB33" s="200">
        <v>8060</v>
      </c>
      <c r="AC33" s="196" t="s">
        <v>564</v>
      </c>
      <c r="AD33" s="200">
        <v>8060</v>
      </c>
      <c r="AE33" s="200">
        <v>258</v>
      </c>
      <c r="AF33" s="206"/>
      <c r="AG33" s="206"/>
      <c r="AH33" s="206"/>
      <c r="AI33" s="206"/>
      <c r="AJ33" s="206"/>
      <c r="AK33" s="206"/>
      <c r="AL33" s="196" t="s">
        <v>565</v>
      </c>
      <c r="AM33" s="196" t="s">
        <v>566</v>
      </c>
      <c r="AN33" s="196" t="s">
        <v>567</v>
      </c>
      <c r="AO33" s="201" t="s">
        <v>568</v>
      </c>
      <c r="AP33" s="196" t="s">
        <v>569</v>
      </c>
      <c r="AQ33" s="196" t="s">
        <v>570</v>
      </c>
      <c r="AR33" s="196" t="s">
        <v>569</v>
      </c>
      <c r="AS33" s="196" t="s">
        <v>570</v>
      </c>
      <c r="AT33" s="196" t="s">
        <v>571</v>
      </c>
      <c r="AU33" s="206"/>
      <c r="AV33" s="196" t="s">
        <v>639</v>
      </c>
      <c r="AW33" s="19">
        <v>2.2730000000000001</v>
      </c>
      <c r="AX33" s="282">
        <v>3.4529999999999998</v>
      </c>
      <c r="AY33" s="19"/>
    </row>
    <row r="34" spans="1:51" ht="76.5" x14ac:dyDescent="0.25">
      <c r="A34" s="207" t="s">
        <v>572</v>
      </c>
      <c r="B34" s="195" t="s">
        <v>638</v>
      </c>
      <c r="C34" s="196" t="s">
        <v>545</v>
      </c>
      <c r="D34" s="201" t="s">
        <v>560</v>
      </c>
      <c r="E34" s="198" t="s">
        <v>337</v>
      </c>
      <c r="F34" s="198" t="s">
        <v>337</v>
      </c>
      <c r="G34" s="198" t="s">
        <v>337</v>
      </c>
      <c r="H34" s="198" t="s">
        <v>337</v>
      </c>
      <c r="I34" s="198" t="s">
        <v>337</v>
      </c>
      <c r="J34" s="198">
        <v>22</v>
      </c>
      <c r="K34" s="198" t="s">
        <v>337</v>
      </c>
      <c r="L34" s="198">
        <v>40</v>
      </c>
      <c r="M34" s="196" t="s">
        <v>561</v>
      </c>
      <c r="N34" s="208" t="s">
        <v>562</v>
      </c>
      <c r="O34" s="195" t="s">
        <v>638</v>
      </c>
      <c r="P34" s="209">
        <v>1601</v>
      </c>
      <c r="Q34" s="196" t="s">
        <v>549</v>
      </c>
      <c r="R34" s="209">
        <v>1601</v>
      </c>
      <c r="S34" s="195" t="s">
        <v>550</v>
      </c>
      <c r="T34" s="195" t="s">
        <v>563</v>
      </c>
      <c r="U34" s="195">
        <v>1</v>
      </c>
      <c r="V34" s="196">
        <v>1</v>
      </c>
      <c r="W34" s="195" t="s">
        <v>573</v>
      </c>
      <c r="X34" s="210">
        <v>1601</v>
      </c>
      <c r="Y34" s="211"/>
      <c r="Z34" s="211"/>
      <c r="AA34" s="211"/>
      <c r="AB34" s="210">
        <v>1601</v>
      </c>
      <c r="AC34" s="195" t="s">
        <v>573</v>
      </c>
      <c r="AD34" s="210">
        <v>1601</v>
      </c>
      <c r="AE34" s="200">
        <v>0</v>
      </c>
      <c r="AF34" s="211"/>
      <c r="AG34" s="211"/>
      <c r="AH34" s="211"/>
      <c r="AI34" s="211"/>
      <c r="AJ34" s="211"/>
      <c r="AK34" s="211"/>
      <c r="AL34" s="195" t="s">
        <v>565</v>
      </c>
      <c r="AM34" s="195" t="s">
        <v>566</v>
      </c>
      <c r="AN34" s="195" t="s">
        <v>574</v>
      </c>
      <c r="AO34" s="212" t="s">
        <v>575</v>
      </c>
      <c r="AP34" s="195" t="s">
        <v>576</v>
      </c>
      <c r="AQ34" s="195" t="s">
        <v>577</v>
      </c>
      <c r="AR34" s="195" t="s">
        <v>569</v>
      </c>
      <c r="AS34" s="195" t="s">
        <v>577</v>
      </c>
      <c r="AT34" s="195" t="s">
        <v>578</v>
      </c>
      <c r="AU34" s="211"/>
      <c r="AV34" s="196" t="s">
        <v>579</v>
      </c>
      <c r="AW34" s="19">
        <v>1.7999999999999999E-2</v>
      </c>
      <c r="AX34" s="282">
        <v>1.7999999999999999E-2</v>
      </c>
      <c r="AY34" s="19"/>
    </row>
    <row r="35" spans="1:51" ht="165" x14ac:dyDescent="0.25">
      <c r="A35" s="285">
        <v>1</v>
      </c>
      <c r="B35" s="195" t="s">
        <v>638</v>
      </c>
      <c r="C35" s="286" t="s">
        <v>545</v>
      </c>
      <c r="D35" s="287" t="s">
        <v>640</v>
      </c>
      <c r="E35" s="288" t="s">
        <v>337</v>
      </c>
      <c r="F35" s="288" t="s">
        <v>337</v>
      </c>
      <c r="G35" s="288" t="s">
        <v>337</v>
      </c>
      <c r="H35" s="288" t="s">
        <v>337</v>
      </c>
      <c r="I35" s="288" t="s">
        <v>337</v>
      </c>
      <c r="J35" s="288">
        <v>22</v>
      </c>
      <c r="K35" s="288" t="s">
        <v>337</v>
      </c>
      <c r="L35" s="288">
        <v>40</v>
      </c>
      <c r="M35" s="196" t="s">
        <v>561</v>
      </c>
      <c r="N35" s="289" t="s">
        <v>641</v>
      </c>
      <c r="O35" s="195" t="s">
        <v>638</v>
      </c>
      <c r="P35" s="290">
        <v>0</v>
      </c>
      <c r="Q35" s="286" t="s">
        <v>549</v>
      </c>
      <c r="R35" s="290">
        <v>50</v>
      </c>
      <c r="S35" s="286" t="s">
        <v>642</v>
      </c>
      <c r="T35" s="286" t="s">
        <v>642</v>
      </c>
      <c r="U35" s="286">
        <v>3</v>
      </c>
      <c r="V35" s="286">
        <v>3</v>
      </c>
      <c r="W35" s="286" t="s">
        <v>643</v>
      </c>
      <c r="X35" s="290">
        <v>20</v>
      </c>
      <c r="Y35" s="284"/>
      <c r="Z35" s="284"/>
      <c r="AA35" s="284"/>
      <c r="AB35" s="290">
        <v>20</v>
      </c>
      <c r="AC35" s="286" t="s">
        <v>643</v>
      </c>
      <c r="AD35" s="290">
        <v>20</v>
      </c>
      <c r="AE35" s="290">
        <v>20</v>
      </c>
      <c r="AF35" s="284"/>
      <c r="AG35" s="284"/>
      <c r="AH35" s="284"/>
      <c r="AI35" s="284"/>
      <c r="AJ35" s="284"/>
      <c r="AK35" s="291">
        <v>44524</v>
      </c>
      <c r="AL35" s="284"/>
      <c r="AM35" s="284"/>
      <c r="AN35" s="284"/>
      <c r="AO35" s="284"/>
      <c r="AP35" s="291"/>
      <c r="AQ35" s="291">
        <v>44585</v>
      </c>
      <c r="AR35" s="291"/>
      <c r="AS35" s="291">
        <v>44585</v>
      </c>
      <c r="AT35" s="291">
        <v>44712</v>
      </c>
      <c r="AU35" s="284"/>
      <c r="AV35" s="284" t="s">
        <v>644</v>
      </c>
      <c r="AW35" s="19"/>
      <c r="AX35" s="282">
        <v>0.02</v>
      </c>
      <c r="AY35" s="19"/>
    </row>
    <row r="36" spans="1:51" x14ac:dyDescent="0.25">
      <c r="A36" s="284"/>
      <c r="B36" s="284"/>
      <c r="C36" s="284"/>
      <c r="D36" s="284"/>
      <c r="E36" s="284"/>
      <c r="F36" s="284"/>
      <c r="G36" s="284"/>
      <c r="H36" s="284"/>
      <c r="I36" s="284"/>
      <c r="J36" s="284"/>
      <c r="K36" s="284"/>
      <c r="L36" s="284"/>
      <c r="M36" s="284"/>
      <c r="N36" s="284"/>
      <c r="O36" s="284"/>
      <c r="P36" s="284"/>
      <c r="Q36" s="284"/>
      <c r="R36" s="284"/>
      <c r="S36" s="284"/>
      <c r="T36" s="284"/>
      <c r="U36" s="284"/>
      <c r="V36" s="284"/>
      <c r="W36" s="286" t="s">
        <v>645</v>
      </c>
      <c r="X36" s="290">
        <v>27</v>
      </c>
      <c r="Y36" s="284"/>
      <c r="Z36" s="284"/>
      <c r="AA36" s="284"/>
      <c r="AB36" s="284"/>
      <c r="AC36" s="284"/>
      <c r="AD36" s="284"/>
      <c r="AE36" s="284"/>
      <c r="AF36" s="284"/>
      <c r="AG36" s="284"/>
      <c r="AH36" s="284"/>
      <c r="AI36" s="284"/>
      <c r="AJ36" s="284"/>
      <c r="AK36" s="284"/>
      <c r="AL36" s="284"/>
      <c r="AM36" s="284"/>
      <c r="AN36" s="284"/>
      <c r="AO36" s="284"/>
      <c r="AP36" s="284"/>
      <c r="AQ36" s="284"/>
      <c r="AR36" s="284"/>
      <c r="AS36" s="284"/>
      <c r="AT36" s="284"/>
      <c r="AU36" s="284"/>
      <c r="AV36" s="284"/>
      <c r="AW36" s="19"/>
      <c r="AX36" s="292"/>
      <c r="AY36" s="19"/>
    </row>
    <row r="37" spans="1:51" x14ac:dyDescent="0.25">
      <c r="A37" s="284"/>
      <c r="B37" s="284"/>
      <c r="C37" s="284"/>
      <c r="D37" s="284"/>
      <c r="E37" s="284"/>
      <c r="F37" s="284"/>
      <c r="G37" s="284"/>
      <c r="H37" s="284"/>
      <c r="I37" s="284"/>
      <c r="J37" s="284"/>
      <c r="K37" s="284"/>
      <c r="L37" s="284"/>
      <c r="M37" s="284"/>
      <c r="N37" s="284"/>
      <c r="O37" s="284"/>
      <c r="P37" s="284"/>
      <c r="Q37" s="284"/>
      <c r="R37" s="284"/>
      <c r="S37" s="284"/>
      <c r="T37" s="284"/>
      <c r="U37" s="284"/>
      <c r="V37" s="284"/>
      <c r="W37" s="286" t="s">
        <v>646</v>
      </c>
      <c r="X37" s="290">
        <v>31</v>
      </c>
      <c r="Y37" s="284"/>
      <c r="Z37" s="284"/>
      <c r="AA37" s="284"/>
      <c r="AB37" s="284"/>
      <c r="AC37" s="284"/>
      <c r="AD37" s="284"/>
      <c r="AE37" s="284"/>
      <c r="AF37" s="284"/>
      <c r="AG37" s="284"/>
      <c r="AH37" s="284"/>
      <c r="AI37" s="284"/>
      <c r="AJ37" s="284"/>
      <c r="AK37" s="284"/>
      <c r="AL37" s="284"/>
      <c r="AM37" s="284"/>
      <c r="AN37" s="284"/>
      <c r="AO37" s="284"/>
      <c r="AP37" s="284"/>
      <c r="AQ37" s="284"/>
      <c r="AR37" s="284"/>
      <c r="AS37" s="284"/>
      <c r="AT37" s="284"/>
      <c r="AU37" s="284"/>
      <c r="AV37" s="284"/>
      <c r="AW37" s="19"/>
      <c r="AX37" s="292"/>
      <c r="AY37" s="19"/>
    </row>
    <row r="38" spans="1:51" ht="90" x14ac:dyDescent="0.25">
      <c r="A38" s="293">
        <v>2</v>
      </c>
      <c r="B38" s="195" t="s">
        <v>638</v>
      </c>
      <c r="C38" s="286" t="s">
        <v>545</v>
      </c>
      <c r="D38" s="287" t="s">
        <v>640</v>
      </c>
      <c r="E38" s="288" t="s">
        <v>337</v>
      </c>
      <c r="F38" s="288" t="s">
        <v>337</v>
      </c>
      <c r="G38" s="288" t="s">
        <v>337</v>
      </c>
      <c r="H38" s="288" t="s">
        <v>337</v>
      </c>
      <c r="I38" s="288" t="s">
        <v>337</v>
      </c>
      <c r="J38" s="288">
        <v>22</v>
      </c>
      <c r="K38" s="288" t="s">
        <v>337</v>
      </c>
      <c r="L38" s="288">
        <v>40</v>
      </c>
      <c r="M38" s="196" t="s">
        <v>561</v>
      </c>
      <c r="N38" s="289" t="s">
        <v>647</v>
      </c>
      <c r="O38" s="195" t="s">
        <v>638</v>
      </c>
      <c r="P38" s="290">
        <v>0</v>
      </c>
      <c r="Q38" s="286" t="s">
        <v>549</v>
      </c>
      <c r="R38" s="290">
        <v>360</v>
      </c>
      <c r="S38" s="286" t="s">
        <v>642</v>
      </c>
      <c r="T38" s="286" t="s">
        <v>648</v>
      </c>
      <c r="U38" s="195">
        <v>1</v>
      </c>
      <c r="V38" s="196">
        <v>1</v>
      </c>
      <c r="W38" s="196" t="s">
        <v>552</v>
      </c>
      <c r="X38" s="210">
        <v>333</v>
      </c>
      <c r="Y38" s="284"/>
      <c r="Z38" s="284"/>
      <c r="AA38" s="284"/>
      <c r="AB38" s="210">
        <v>333</v>
      </c>
      <c r="AC38" s="196" t="s">
        <v>552</v>
      </c>
      <c r="AD38" s="290">
        <v>399</v>
      </c>
      <c r="AE38" s="290">
        <v>399</v>
      </c>
      <c r="AF38" s="293"/>
      <c r="AG38" s="293"/>
      <c r="AH38" s="293"/>
      <c r="AI38" s="293"/>
      <c r="AJ38" s="293"/>
      <c r="AK38" s="291">
        <v>44662</v>
      </c>
      <c r="AL38" s="293"/>
      <c r="AM38" s="293"/>
      <c r="AN38" s="293"/>
      <c r="AO38" s="293"/>
      <c r="AP38" s="293"/>
      <c r="AQ38" s="294">
        <v>44698</v>
      </c>
      <c r="AR38" s="293"/>
      <c r="AS38" s="294">
        <v>44698</v>
      </c>
      <c r="AT38" s="294">
        <v>44742</v>
      </c>
      <c r="AU38" s="293"/>
      <c r="AV38" s="293" t="s">
        <v>649</v>
      </c>
      <c r="AW38" s="19"/>
      <c r="AX38" s="282">
        <v>0.39900000000000002</v>
      </c>
      <c r="AY38" s="19"/>
    </row>
    <row r="39" spans="1:51" ht="90" x14ac:dyDescent="0.25">
      <c r="A39" s="293">
        <v>3</v>
      </c>
      <c r="B39" s="195" t="s">
        <v>638</v>
      </c>
      <c r="C39" s="196" t="s">
        <v>545</v>
      </c>
      <c r="D39" s="287" t="s">
        <v>640</v>
      </c>
      <c r="E39" s="288" t="s">
        <v>337</v>
      </c>
      <c r="F39" s="288" t="s">
        <v>337</v>
      </c>
      <c r="G39" s="288" t="s">
        <v>337</v>
      </c>
      <c r="H39" s="288" t="s">
        <v>337</v>
      </c>
      <c r="I39" s="288" t="s">
        <v>337</v>
      </c>
      <c r="J39" s="288">
        <v>22</v>
      </c>
      <c r="K39" s="288" t="s">
        <v>337</v>
      </c>
      <c r="L39" s="288">
        <v>40</v>
      </c>
      <c r="M39" s="196" t="s">
        <v>561</v>
      </c>
      <c r="N39" s="289" t="s">
        <v>650</v>
      </c>
      <c r="O39" s="195" t="s">
        <v>638</v>
      </c>
      <c r="P39" s="290">
        <v>0</v>
      </c>
      <c r="Q39" s="286" t="s">
        <v>549</v>
      </c>
      <c r="R39" s="290">
        <v>0</v>
      </c>
      <c r="S39" s="286" t="s">
        <v>648</v>
      </c>
      <c r="T39" s="286" t="s">
        <v>648</v>
      </c>
      <c r="U39" s="195">
        <v>1</v>
      </c>
      <c r="V39" s="196">
        <v>1</v>
      </c>
      <c r="W39" s="196" t="s">
        <v>651</v>
      </c>
      <c r="X39" s="290">
        <v>0</v>
      </c>
      <c r="Y39" s="211"/>
      <c r="Z39" s="211"/>
      <c r="AA39" s="211"/>
      <c r="AB39" s="290">
        <v>0</v>
      </c>
      <c r="AC39" s="196" t="s">
        <v>651</v>
      </c>
      <c r="AD39" s="290">
        <v>0</v>
      </c>
      <c r="AE39" s="290">
        <v>0</v>
      </c>
      <c r="AF39" s="211"/>
      <c r="AG39" s="211"/>
      <c r="AH39" s="211"/>
      <c r="AI39" s="211"/>
      <c r="AJ39" s="211"/>
      <c r="AK39" s="291">
        <v>44747</v>
      </c>
      <c r="AL39" s="195" t="s">
        <v>652</v>
      </c>
      <c r="AM39" s="195" t="s">
        <v>653</v>
      </c>
      <c r="AN39" s="211"/>
      <c r="AO39" s="211"/>
      <c r="AP39" s="211"/>
      <c r="AQ39" s="294">
        <v>44671</v>
      </c>
      <c r="AR39" s="211"/>
      <c r="AS39" s="294">
        <v>44671</v>
      </c>
      <c r="AT39" s="294">
        <v>45402</v>
      </c>
      <c r="AU39" s="211"/>
      <c r="AV39" s="293" t="s">
        <v>654</v>
      </c>
      <c r="AW39" s="19"/>
      <c r="AX39" s="282">
        <v>0</v>
      </c>
      <c r="AY39" s="19"/>
    </row>
    <row r="40" spans="1:51" ht="75" x14ac:dyDescent="0.25">
      <c r="A40" s="295" t="s">
        <v>655</v>
      </c>
      <c r="B40" s="195" t="s">
        <v>638</v>
      </c>
      <c r="C40" s="286" t="s">
        <v>545</v>
      </c>
      <c r="D40" s="287" t="s">
        <v>640</v>
      </c>
      <c r="E40" s="288" t="s">
        <v>337</v>
      </c>
      <c r="F40" s="288" t="s">
        <v>337</v>
      </c>
      <c r="G40" s="288" t="s">
        <v>337</v>
      </c>
      <c r="H40" s="288" t="s">
        <v>337</v>
      </c>
      <c r="I40" s="288" t="s">
        <v>337</v>
      </c>
      <c r="J40" s="288">
        <v>22</v>
      </c>
      <c r="K40" s="288" t="s">
        <v>337</v>
      </c>
      <c r="L40" s="288">
        <v>40</v>
      </c>
      <c r="M40" s="286" t="s">
        <v>656</v>
      </c>
      <c r="N40" s="289" t="s">
        <v>657</v>
      </c>
      <c r="O40" s="195" t="s">
        <v>658</v>
      </c>
      <c r="P40" s="290">
        <v>200099</v>
      </c>
      <c r="Q40" s="286" t="s">
        <v>549</v>
      </c>
      <c r="R40" s="290">
        <v>200099</v>
      </c>
      <c r="S40" s="286" t="s">
        <v>550</v>
      </c>
      <c r="T40" s="286" t="s">
        <v>659</v>
      </c>
      <c r="U40" s="286">
        <v>1</v>
      </c>
      <c r="V40" s="286">
        <v>1</v>
      </c>
      <c r="W40" s="286" t="s">
        <v>660</v>
      </c>
      <c r="X40" s="284"/>
      <c r="Y40" s="284"/>
      <c r="Z40" s="286">
        <v>1</v>
      </c>
      <c r="AA40" s="290">
        <v>200099</v>
      </c>
      <c r="AB40" s="290">
        <v>200099</v>
      </c>
      <c r="AC40" s="286" t="s">
        <v>660</v>
      </c>
      <c r="AD40" s="290">
        <v>240119</v>
      </c>
      <c r="AE40" s="290">
        <v>20900</v>
      </c>
      <c r="AF40" s="287" t="s">
        <v>661</v>
      </c>
      <c r="AG40" s="286" t="s">
        <v>662</v>
      </c>
      <c r="AH40" s="286" t="s">
        <v>663</v>
      </c>
      <c r="AI40" s="286" t="s">
        <v>664</v>
      </c>
      <c r="AJ40" s="286" t="s">
        <v>665</v>
      </c>
      <c r="AK40" s="286" t="s">
        <v>666</v>
      </c>
      <c r="AL40" s="286" t="s">
        <v>676</v>
      </c>
      <c r="AM40" s="286" t="s">
        <v>667</v>
      </c>
      <c r="AN40" s="286" t="s">
        <v>666</v>
      </c>
      <c r="AO40" s="287" t="s">
        <v>668</v>
      </c>
      <c r="AP40" s="286" t="s">
        <v>669</v>
      </c>
      <c r="AQ40" s="286" t="s">
        <v>670</v>
      </c>
      <c r="AR40" s="286" t="s">
        <v>669</v>
      </c>
      <c r="AS40" s="286" t="s">
        <v>670</v>
      </c>
      <c r="AT40" s="286" t="s">
        <v>671</v>
      </c>
      <c r="AU40" s="284"/>
      <c r="AV40" s="284"/>
      <c r="AW40" s="19"/>
      <c r="AX40" s="282">
        <v>240.119</v>
      </c>
      <c r="AY40" s="19"/>
    </row>
    <row r="41" spans="1:51" ht="105" x14ac:dyDescent="0.25">
      <c r="A41" s="293">
        <v>4</v>
      </c>
      <c r="B41" s="195" t="s">
        <v>638</v>
      </c>
      <c r="C41" s="286" t="s">
        <v>545</v>
      </c>
      <c r="D41" s="287" t="s">
        <v>640</v>
      </c>
      <c r="E41" s="288" t="s">
        <v>337</v>
      </c>
      <c r="F41" s="288" t="s">
        <v>337</v>
      </c>
      <c r="G41" s="288" t="s">
        <v>337</v>
      </c>
      <c r="H41" s="288" t="s">
        <v>337</v>
      </c>
      <c r="I41" s="288" t="s">
        <v>337</v>
      </c>
      <c r="J41" s="288">
        <v>22</v>
      </c>
      <c r="K41" s="288" t="s">
        <v>337</v>
      </c>
      <c r="L41" s="288">
        <v>40</v>
      </c>
      <c r="M41" s="196" t="s">
        <v>561</v>
      </c>
      <c r="N41" s="296" t="s">
        <v>672</v>
      </c>
      <c r="O41" s="195" t="s">
        <v>638</v>
      </c>
      <c r="P41" s="284">
        <v>0</v>
      </c>
      <c r="Q41" s="286" t="s">
        <v>549</v>
      </c>
      <c r="R41" s="284">
        <v>395</v>
      </c>
      <c r="S41" s="286" t="s">
        <v>648</v>
      </c>
      <c r="T41" s="286" t="s">
        <v>648</v>
      </c>
      <c r="U41" s="195">
        <v>1</v>
      </c>
      <c r="V41" s="196">
        <v>1</v>
      </c>
      <c r="W41" s="284" t="s">
        <v>552</v>
      </c>
      <c r="X41" s="284">
        <v>395</v>
      </c>
      <c r="Y41" s="284"/>
      <c r="Z41" s="284"/>
      <c r="AA41" s="284"/>
      <c r="AB41" s="284">
        <v>395</v>
      </c>
      <c r="AC41" s="284" t="s">
        <v>552</v>
      </c>
      <c r="AD41" s="284">
        <v>474</v>
      </c>
      <c r="AE41" s="284">
        <v>474</v>
      </c>
      <c r="AF41" s="284"/>
      <c r="AG41" s="284"/>
      <c r="AH41" s="284"/>
      <c r="AI41" s="284"/>
      <c r="AJ41" s="291">
        <v>44848</v>
      </c>
      <c r="AK41" s="284"/>
      <c r="AL41" s="284" t="s">
        <v>677</v>
      </c>
      <c r="AM41" s="195" t="s">
        <v>678</v>
      </c>
      <c r="AN41" s="284"/>
      <c r="AO41" s="284"/>
      <c r="AP41" s="284"/>
      <c r="AQ41" s="291">
        <v>44860</v>
      </c>
      <c r="AR41" s="284"/>
      <c r="AS41" s="291">
        <v>44860</v>
      </c>
      <c r="AT41" s="286" t="s">
        <v>671</v>
      </c>
      <c r="AU41" s="284"/>
      <c r="AV41" s="284" t="s">
        <v>673</v>
      </c>
      <c r="AW41" s="19"/>
      <c r="AX41" s="282">
        <v>0.47399999999999998</v>
      </c>
      <c r="AY41" s="19"/>
    </row>
    <row r="42" spans="1:51" ht="60" x14ac:dyDescent="0.25">
      <c r="A42" s="293">
        <v>5</v>
      </c>
      <c r="B42" s="195" t="s">
        <v>638</v>
      </c>
      <c r="C42" s="286" t="s">
        <v>545</v>
      </c>
      <c r="D42" s="287" t="s">
        <v>640</v>
      </c>
      <c r="E42" s="288" t="s">
        <v>337</v>
      </c>
      <c r="F42" s="288" t="s">
        <v>337</v>
      </c>
      <c r="G42" s="288" t="s">
        <v>337</v>
      </c>
      <c r="H42" s="288" t="s">
        <v>337</v>
      </c>
      <c r="I42" s="288" t="s">
        <v>337</v>
      </c>
      <c r="J42" s="288">
        <v>22</v>
      </c>
      <c r="K42" s="288" t="s">
        <v>337</v>
      </c>
      <c r="L42" s="288">
        <v>40</v>
      </c>
      <c r="M42" s="196" t="s">
        <v>561</v>
      </c>
      <c r="N42" s="296" t="s">
        <v>674</v>
      </c>
      <c r="O42" s="195" t="s">
        <v>638</v>
      </c>
      <c r="P42" s="290">
        <v>0</v>
      </c>
      <c r="Q42" s="286" t="s">
        <v>549</v>
      </c>
      <c r="R42" s="290">
        <v>0</v>
      </c>
      <c r="S42" s="286" t="s">
        <v>648</v>
      </c>
      <c r="T42" s="286" t="s">
        <v>648</v>
      </c>
      <c r="U42" s="195">
        <v>1</v>
      </c>
      <c r="V42" s="196">
        <v>1</v>
      </c>
      <c r="W42" s="284" t="s">
        <v>675</v>
      </c>
      <c r="X42" s="290">
        <v>0</v>
      </c>
      <c r="Y42" s="284"/>
      <c r="Z42" s="284"/>
      <c r="AA42" s="284"/>
      <c r="AB42" s="290">
        <v>0</v>
      </c>
      <c r="AC42" s="284" t="s">
        <v>675</v>
      </c>
      <c r="AD42" s="290">
        <v>0</v>
      </c>
      <c r="AE42" s="290">
        <v>0</v>
      </c>
      <c r="AF42" s="211"/>
      <c r="AG42" s="211"/>
      <c r="AH42" s="211"/>
      <c r="AI42" s="211"/>
      <c r="AJ42" s="211"/>
      <c r="AK42" s="291">
        <v>44747</v>
      </c>
      <c r="AL42" s="195" t="s">
        <v>652</v>
      </c>
      <c r="AM42" s="195" t="s">
        <v>653</v>
      </c>
      <c r="AN42" s="211"/>
      <c r="AO42" s="211"/>
      <c r="AP42" s="211"/>
      <c r="AQ42" s="294">
        <v>44802</v>
      </c>
      <c r="AR42" s="211"/>
      <c r="AS42" s="294">
        <v>44802</v>
      </c>
      <c r="AT42" s="294">
        <v>44861</v>
      </c>
      <c r="AU42" s="284"/>
      <c r="AV42" s="284"/>
      <c r="AW42" s="19"/>
      <c r="AX42" s="282">
        <v>0</v>
      </c>
      <c r="AY42" s="19"/>
    </row>
  </sheetData>
  <autoFilter ref="A25:AY42" xr:uid="{00000000-0009-0000-0000-00000A00000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0"/>
  <sheetViews>
    <sheetView showGridLines="0" view="pageBreakPreview" topLeftCell="A70" zoomScale="90" zoomScaleNormal="90" zoomScaleSheetLayoutView="90" workbookViewId="0">
      <selection activeCell="D85" sqref="D85"/>
    </sheetView>
  </sheetViews>
  <sheetFormatPr defaultRowHeight="15.75" x14ac:dyDescent="0.25"/>
  <cols>
    <col min="1" max="1" width="66.140625" style="136" customWidth="1"/>
    <col min="2" max="2" width="56.57031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486</v>
      </c>
    </row>
    <row r="4" spans="1:8" x14ac:dyDescent="0.25">
      <c r="B4" s="43"/>
    </row>
    <row r="5" spans="1:8" ht="18.75" x14ac:dyDescent="0.3">
      <c r="A5" s="478" t="str">
        <f>'1. паспорт местоположение'!A5:C5</f>
        <v>Год раскрытия информации: 2023 год</v>
      </c>
      <c r="B5" s="478"/>
      <c r="C5" s="69"/>
      <c r="D5" s="69"/>
      <c r="E5" s="69"/>
      <c r="F5" s="69"/>
      <c r="G5" s="69"/>
      <c r="H5" s="69"/>
    </row>
    <row r="6" spans="1:8" ht="18.75" x14ac:dyDescent="0.3">
      <c r="A6" s="146"/>
      <c r="B6" s="146"/>
      <c r="C6" s="146"/>
      <c r="D6" s="146"/>
      <c r="E6" s="146"/>
      <c r="F6" s="146"/>
      <c r="G6" s="146"/>
      <c r="H6" s="146"/>
    </row>
    <row r="7" spans="1:8" ht="18.75" x14ac:dyDescent="0.25">
      <c r="A7" s="309" t="s">
        <v>9</v>
      </c>
      <c r="B7" s="309"/>
      <c r="C7" s="145"/>
      <c r="D7" s="145"/>
      <c r="E7" s="145"/>
      <c r="F7" s="145"/>
      <c r="G7" s="145"/>
      <c r="H7" s="145"/>
    </row>
    <row r="8" spans="1:8" ht="18.75" x14ac:dyDescent="0.25">
      <c r="A8" s="145"/>
      <c r="B8" s="145"/>
      <c r="C8" s="145"/>
      <c r="D8" s="145"/>
      <c r="E8" s="145"/>
      <c r="F8" s="145"/>
      <c r="G8" s="145"/>
      <c r="H8" s="145"/>
    </row>
    <row r="9" spans="1:8" x14ac:dyDescent="0.25">
      <c r="A9" s="312" t="str">
        <f>'1. паспорт местоположение'!A9:C9</f>
        <v xml:space="preserve"> АО "Россети Тюмень" </v>
      </c>
      <c r="B9" s="312"/>
      <c r="C9" s="143"/>
      <c r="D9" s="143"/>
      <c r="E9" s="143"/>
      <c r="F9" s="143"/>
      <c r="G9" s="143"/>
      <c r="H9" s="143"/>
    </row>
    <row r="10" spans="1:8" x14ac:dyDescent="0.25">
      <c r="A10" s="306" t="s">
        <v>8</v>
      </c>
      <c r="B10" s="306"/>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12" t="str">
        <f>'1. паспорт местоположение'!A12:C12</f>
        <v>H_TP1200.VL.0025</v>
      </c>
      <c r="B12" s="312"/>
      <c r="C12" s="143"/>
      <c r="D12" s="143"/>
      <c r="E12" s="143"/>
      <c r="F12" s="143"/>
      <c r="G12" s="143"/>
      <c r="H12" s="143"/>
    </row>
    <row r="13" spans="1:8" x14ac:dyDescent="0.25">
      <c r="A13" s="306" t="s">
        <v>7</v>
      </c>
      <c r="B13" s="306"/>
      <c r="C13" s="144"/>
      <c r="D13" s="144"/>
      <c r="E13" s="144"/>
      <c r="F13" s="144"/>
      <c r="G13" s="144"/>
      <c r="H13" s="144"/>
    </row>
    <row r="14" spans="1:8" ht="18.75" x14ac:dyDescent="0.25">
      <c r="A14" s="11"/>
      <c r="B14" s="11"/>
      <c r="C14" s="11"/>
      <c r="D14" s="11"/>
      <c r="E14" s="11"/>
      <c r="F14" s="11"/>
      <c r="G14" s="11"/>
      <c r="H14" s="11"/>
    </row>
    <row r="15" spans="1:8" x14ac:dyDescent="0.25">
      <c r="A15" s="312" t="str">
        <f>'1. паспорт местоположение'!A15:C15</f>
        <v>Реконструкция ВЛ 110 кВ Пыть-Ях - Парус 1,2  (замена 40 опор, 2х11 км провода)</v>
      </c>
      <c r="B15" s="312"/>
      <c r="C15" s="143"/>
      <c r="D15" s="143"/>
      <c r="E15" s="143"/>
      <c r="F15" s="143"/>
      <c r="G15" s="143"/>
      <c r="H15" s="143"/>
    </row>
    <row r="16" spans="1:8" x14ac:dyDescent="0.25">
      <c r="A16" s="306" t="s">
        <v>6</v>
      </c>
      <c r="B16" s="306"/>
      <c r="C16" s="144"/>
      <c r="D16" s="144"/>
      <c r="E16" s="144"/>
      <c r="F16" s="144"/>
      <c r="G16" s="144"/>
      <c r="H16" s="144"/>
    </row>
    <row r="17" spans="1:2" x14ac:dyDescent="0.25">
      <c r="B17" s="138"/>
    </row>
    <row r="18" spans="1:2" ht="33.75" customHeight="1" x14ac:dyDescent="0.25">
      <c r="A18" s="479" t="s">
        <v>468</v>
      </c>
      <c r="B18" s="480"/>
    </row>
    <row r="19" spans="1:2" x14ac:dyDescent="0.25">
      <c r="A19" s="214"/>
      <c r="B19" s="215"/>
    </row>
    <row r="20" spans="1:2" ht="16.5" thickBot="1" x14ac:dyDescent="0.3">
      <c r="B20" s="43"/>
    </row>
    <row r="21" spans="1:2" ht="35.25" customHeight="1" thickBot="1" x14ac:dyDescent="0.3">
      <c r="A21" s="248" t="s">
        <v>344</v>
      </c>
      <c r="B21" s="249" t="str">
        <f>A15</f>
        <v>Реконструкция ВЛ 110 кВ Пыть-Ях - Парус 1,2  (замена 40 опор, 2х11 км провода)</v>
      </c>
    </row>
    <row r="22" spans="1:2" x14ac:dyDescent="0.25">
      <c r="A22" s="250" t="s">
        <v>345</v>
      </c>
      <c r="B22" s="251" t="s">
        <v>518</v>
      </c>
    </row>
    <row r="23" spans="1:2" x14ac:dyDescent="0.25">
      <c r="A23" s="252" t="s">
        <v>325</v>
      </c>
      <c r="B23" s="253" t="s">
        <v>519</v>
      </c>
    </row>
    <row r="24" spans="1:2" x14ac:dyDescent="0.25">
      <c r="A24" s="252" t="s">
        <v>346</v>
      </c>
      <c r="B24" s="253" t="s">
        <v>520</v>
      </c>
    </row>
    <row r="25" spans="1:2" x14ac:dyDescent="0.25">
      <c r="A25" s="254" t="s">
        <v>347</v>
      </c>
      <c r="B25" s="253">
        <v>2024</v>
      </c>
    </row>
    <row r="26" spans="1:2" x14ac:dyDescent="0.25">
      <c r="A26" s="254" t="s">
        <v>348</v>
      </c>
      <c r="B26" s="253" t="str">
        <f>'3.3 паспорт описание'!C30</f>
        <v>П</v>
      </c>
    </row>
    <row r="27" spans="1:2" ht="32.25" customHeight="1" x14ac:dyDescent="0.25">
      <c r="A27" s="255" t="s">
        <v>681</v>
      </c>
      <c r="B27" s="216">
        <v>339.33050599999996</v>
      </c>
    </row>
    <row r="28" spans="1:2" x14ac:dyDescent="0.25">
      <c r="A28" s="256" t="s">
        <v>349</v>
      </c>
      <c r="B28" s="257" t="s">
        <v>521</v>
      </c>
    </row>
    <row r="29" spans="1:2" ht="28.5" x14ac:dyDescent="0.25">
      <c r="A29" s="255" t="s">
        <v>350</v>
      </c>
      <c r="B29" s="216">
        <v>13.287000000000001</v>
      </c>
    </row>
    <row r="30" spans="1:2" ht="28.5" x14ac:dyDescent="0.25">
      <c r="A30" s="258" t="s">
        <v>351</v>
      </c>
      <c r="B30" s="217">
        <f>B32+B53+B58</f>
        <v>258.20699999999999</v>
      </c>
    </row>
    <row r="31" spans="1:2" x14ac:dyDescent="0.25">
      <c r="A31" s="256" t="s">
        <v>352</v>
      </c>
      <c r="B31" s="257"/>
    </row>
    <row r="32" spans="1:2" ht="28.5" x14ac:dyDescent="0.25">
      <c r="A32" s="223" t="s">
        <v>522</v>
      </c>
      <c r="B32" s="224">
        <f>B33+B37+B41+B45+B49</f>
        <v>251.589</v>
      </c>
    </row>
    <row r="33" spans="1:2" ht="30" x14ac:dyDescent="0.25">
      <c r="A33" s="218" t="s">
        <v>523</v>
      </c>
      <c r="B33" s="219">
        <v>10.577</v>
      </c>
    </row>
    <row r="34" spans="1:2" x14ac:dyDescent="0.25">
      <c r="A34" s="259" t="s">
        <v>353</v>
      </c>
      <c r="B34" s="260">
        <f>B33/$B$27</f>
        <v>3.1170200771751425E-2</v>
      </c>
    </row>
    <row r="35" spans="1:2" x14ac:dyDescent="0.25">
      <c r="A35" s="261" t="s">
        <v>354</v>
      </c>
      <c r="B35" s="262">
        <v>10.577</v>
      </c>
    </row>
    <row r="36" spans="1:2" x14ac:dyDescent="0.25">
      <c r="A36" s="263" t="s">
        <v>355</v>
      </c>
      <c r="B36" s="264">
        <v>8.8149999999999995</v>
      </c>
    </row>
    <row r="37" spans="1:2" ht="30" x14ac:dyDescent="0.25">
      <c r="A37" s="218" t="s">
        <v>582</v>
      </c>
      <c r="B37" s="297">
        <v>0.02</v>
      </c>
    </row>
    <row r="38" spans="1:2" s="213" customFormat="1" ht="15" x14ac:dyDescent="0.25">
      <c r="A38" s="259" t="s">
        <v>353</v>
      </c>
      <c r="B38" s="260">
        <f>B37/$B$27</f>
        <v>5.8939587353221946E-5</v>
      </c>
    </row>
    <row r="39" spans="1:2" s="213" customFormat="1" ht="15" x14ac:dyDescent="0.25">
      <c r="A39" s="261" t="s">
        <v>354</v>
      </c>
      <c r="B39" s="262">
        <v>0.02</v>
      </c>
    </row>
    <row r="40" spans="1:2" s="213" customFormat="1" ht="15" x14ac:dyDescent="0.25">
      <c r="A40" s="263" t="s">
        <v>355</v>
      </c>
      <c r="B40" s="264">
        <v>0.02</v>
      </c>
    </row>
    <row r="41" spans="1:2" ht="30" x14ac:dyDescent="0.25">
      <c r="A41" s="218" t="s">
        <v>631</v>
      </c>
      <c r="B41" s="297">
        <v>0.39900000000000002</v>
      </c>
    </row>
    <row r="42" spans="1:2" x14ac:dyDescent="0.25">
      <c r="A42" s="259" t="s">
        <v>353</v>
      </c>
      <c r="B42" s="260">
        <f>B41/$B$27</f>
        <v>1.1758447676967778E-3</v>
      </c>
    </row>
    <row r="43" spans="1:2" x14ac:dyDescent="0.25">
      <c r="A43" s="261" t="s">
        <v>354</v>
      </c>
      <c r="B43" s="262">
        <v>0.39900000000000002</v>
      </c>
    </row>
    <row r="44" spans="1:2" x14ac:dyDescent="0.25">
      <c r="A44" s="263" t="s">
        <v>355</v>
      </c>
      <c r="B44" s="221">
        <v>0.33300000000000002</v>
      </c>
    </row>
    <row r="45" spans="1:2" ht="30" x14ac:dyDescent="0.25">
      <c r="A45" s="218" t="s">
        <v>632</v>
      </c>
      <c r="B45" s="297">
        <v>0.47399999999999998</v>
      </c>
    </row>
    <row r="46" spans="1:2" x14ac:dyDescent="0.25">
      <c r="A46" s="220" t="s">
        <v>353</v>
      </c>
      <c r="B46" s="260">
        <f>B45/$B$27</f>
        <v>1.3968682202713601E-3</v>
      </c>
    </row>
    <row r="47" spans="1:2" x14ac:dyDescent="0.25">
      <c r="A47" s="220" t="s">
        <v>354</v>
      </c>
      <c r="B47" s="221">
        <v>0</v>
      </c>
    </row>
    <row r="48" spans="1:2" x14ac:dyDescent="0.25">
      <c r="A48" s="220" t="s">
        <v>355</v>
      </c>
      <c r="B48" s="221">
        <v>0</v>
      </c>
    </row>
    <row r="49" spans="1:2" ht="30" x14ac:dyDescent="0.25">
      <c r="A49" s="218" t="s">
        <v>633</v>
      </c>
      <c r="B49" s="219">
        <v>240.119</v>
      </c>
    </row>
    <row r="50" spans="1:2" x14ac:dyDescent="0.25">
      <c r="A50" s="220" t="s">
        <v>353</v>
      </c>
      <c r="B50" s="260">
        <f>B49/$B$27</f>
        <v>0.70762573878341495</v>
      </c>
    </row>
    <row r="51" spans="1:2" x14ac:dyDescent="0.25">
      <c r="A51" s="220" t="s">
        <v>354</v>
      </c>
      <c r="B51" s="221">
        <v>72.036000000000001</v>
      </c>
    </row>
    <row r="52" spans="1:2" x14ac:dyDescent="0.25">
      <c r="A52" s="220" t="s">
        <v>355</v>
      </c>
      <c r="B52" s="221">
        <v>0</v>
      </c>
    </row>
    <row r="53" spans="1:2" ht="28.5" x14ac:dyDescent="0.25">
      <c r="A53" s="223" t="s">
        <v>524</v>
      </c>
      <c r="B53" s="224">
        <v>0</v>
      </c>
    </row>
    <row r="54" spans="1:2" x14ac:dyDescent="0.25">
      <c r="A54" s="259" t="s">
        <v>525</v>
      </c>
      <c r="B54" s="265" t="s">
        <v>526</v>
      </c>
    </row>
    <row r="55" spans="1:2" x14ac:dyDescent="0.25">
      <c r="A55" s="261" t="s">
        <v>353</v>
      </c>
      <c r="B55" s="266" t="s">
        <v>526</v>
      </c>
    </row>
    <row r="56" spans="1:2" x14ac:dyDescent="0.25">
      <c r="A56" s="261" t="s">
        <v>354</v>
      </c>
      <c r="B56" s="266"/>
    </row>
    <row r="57" spans="1:2" x14ac:dyDescent="0.25">
      <c r="A57" s="263" t="s">
        <v>355</v>
      </c>
      <c r="B57" s="267"/>
    </row>
    <row r="58" spans="1:2" ht="28.5" x14ac:dyDescent="0.25">
      <c r="A58" s="223" t="s">
        <v>527</v>
      </c>
      <c r="B58" s="224">
        <f>B59+B63+B67+B71+B75</f>
        <v>6.6179999999999994</v>
      </c>
    </row>
    <row r="59" spans="1:2" ht="45" x14ac:dyDescent="0.25">
      <c r="A59" s="218" t="s">
        <v>528</v>
      </c>
      <c r="B59" s="219">
        <v>3.4529999999999998</v>
      </c>
    </row>
    <row r="60" spans="1:2" x14ac:dyDescent="0.25">
      <c r="A60" s="259" t="s">
        <v>353</v>
      </c>
      <c r="B60" s="260">
        <f>B59/$B$27</f>
        <v>1.0175919756533768E-2</v>
      </c>
    </row>
    <row r="61" spans="1:2" x14ac:dyDescent="0.25">
      <c r="A61" s="261" t="s">
        <v>354</v>
      </c>
      <c r="B61" s="221">
        <v>2.661</v>
      </c>
    </row>
    <row r="62" spans="1:2" x14ac:dyDescent="0.25">
      <c r="A62" s="263" t="s">
        <v>355</v>
      </c>
      <c r="B62" s="221">
        <v>2.661</v>
      </c>
    </row>
    <row r="63" spans="1:2" ht="30" x14ac:dyDescent="0.25">
      <c r="A63" s="218" t="s">
        <v>529</v>
      </c>
      <c r="B63" s="219">
        <v>1.7999999999999999E-2</v>
      </c>
    </row>
    <row r="64" spans="1:2" x14ac:dyDescent="0.25">
      <c r="A64" s="259" t="s">
        <v>353</v>
      </c>
      <c r="B64" s="260">
        <f>B63/$B$27</f>
        <v>5.3045628617899743E-5</v>
      </c>
    </row>
    <row r="65" spans="1:2" x14ac:dyDescent="0.25">
      <c r="A65" s="261" t="s">
        <v>354</v>
      </c>
      <c r="B65" s="262">
        <v>1.7999999999999999E-2</v>
      </c>
    </row>
    <row r="66" spans="1:2" x14ac:dyDescent="0.25">
      <c r="A66" s="263" t="s">
        <v>355</v>
      </c>
      <c r="B66" s="264">
        <v>1.7999999999999999E-2</v>
      </c>
    </row>
    <row r="67" spans="1:2" s="213" customFormat="1" ht="45" customHeight="1" x14ac:dyDescent="0.25">
      <c r="A67" s="218" t="s">
        <v>634</v>
      </c>
      <c r="B67" s="219">
        <v>0</v>
      </c>
    </row>
    <row r="68" spans="1:2" s="213" customFormat="1" ht="15" x14ac:dyDescent="0.25">
      <c r="A68" s="220" t="s">
        <v>353</v>
      </c>
      <c r="B68" s="260">
        <f>B67/$B$27</f>
        <v>0</v>
      </c>
    </row>
    <row r="69" spans="1:2" s="213" customFormat="1" ht="15" x14ac:dyDescent="0.25">
      <c r="A69" s="220" t="s">
        <v>354</v>
      </c>
      <c r="B69" s="221">
        <v>0</v>
      </c>
    </row>
    <row r="70" spans="1:2" s="213" customFormat="1" ht="15" x14ac:dyDescent="0.25">
      <c r="A70" s="220" t="s">
        <v>355</v>
      </c>
      <c r="B70" s="221">
        <v>0</v>
      </c>
    </row>
    <row r="71" spans="1:2" s="213" customFormat="1" ht="30" x14ac:dyDescent="0.25">
      <c r="A71" s="218" t="s">
        <v>636</v>
      </c>
      <c r="B71" s="219">
        <v>0</v>
      </c>
    </row>
    <row r="72" spans="1:2" s="213" customFormat="1" ht="15" x14ac:dyDescent="0.25">
      <c r="A72" s="220" t="s">
        <v>353</v>
      </c>
      <c r="B72" s="260">
        <f>B71/$B$27</f>
        <v>0</v>
      </c>
    </row>
    <row r="73" spans="1:2" s="213" customFormat="1" ht="15" x14ac:dyDescent="0.25">
      <c r="A73" s="220" t="s">
        <v>354</v>
      </c>
      <c r="B73" s="221">
        <v>0</v>
      </c>
    </row>
    <row r="74" spans="1:2" s="213" customFormat="1" ht="15" x14ac:dyDescent="0.25">
      <c r="A74" s="220" t="s">
        <v>355</v>
      </c>
      <c r="B74" s="221">
        <v>0</v>
      </c>
    </row>
    <row r="75" spans="1:2" s="213" customFormat="1" ht="30" x14ac:dyDescent="0.25">
      <c r="A75" s="218" t="s">
        <v>679</v>
      </c>
      <c r="B75" s="219">
        <v>3.1469999999999998</v>
      </c>
    </row>
    <row r="76" spans="1:2" s="213" customFormat="1" ht="15" x14ac:dyDescent="0.25">
      <c r="A76" s="220" t="s">
        <v>353</v>
      </c>
      <c r="B76" s="260">
        <f>B75/$B$27</f>
        <v>9.2741440700294716E-3</v>
      </c>
    </row>
    <row r="77" spans="1:2" s="213" customFormat="1" ht="15" x14ac:dyDescent="0.25">
      <c r="A77" s="220" t="s">
        <v>354</v>
      </c>
      <c r="B77" s="221">
        <v>0</v>
      </c>
    </row>
    <row r="78" spans="1:2" s="213" customFormat="1" ht="15" x14ac:dyDescent="0.25">
      <c r="A78" s="220" t="s">
        <v>355</v>
      </c>
      <c r="B78" s="221">
        <v>0</v>
      </c>
    </row>
    <row r="79" spans="1:2" ht="28.5" x14ac:dyDescent="0.25">
      <c r="A79" s="223" t="s">
        <v>356</v>
      </c>
      <c r="B79" s="268">
        <v>100</v>
      </c>
    </row>
    <row r="80" spans="1:2" x14ac:dyDescent="0.25">
      <c r="A80" s="259" t="s">
        <v>352</v>
      </c>
      <c r="B80" s="265"/>
    </row>
    <row r="81" spans="1:2" x14ac:dyDescent="0.25">
      <c r="A81" s="261" t="s">
        <v>530</v>
      </c>
      <c r="B81" s="266">
        <v>100</v>
      </c>
    </row>
    <row r="82" spans="1:2" x14ac:dyDescent="0.25">
      <c r="A82" s="261" t="s">
        <v>531</v>
      </c>
      <c r="B82" s="266"/>
    </row>
    <row r="83" spans="1:2" x14ac:dyDescent="0.25">
      <c r="A83" s="263" t="s">
        <v>532</v>
      </c>
      <c r="B83" s="267">
        <v>100</v>
      </c>
    </row>
    <row r="84" spans="1:2" ht="15.75" customHeight="1" x14ac:dyDescent="0.25">
      <c r="A84" s="223" t="s">
        <v>357</v>
      </c>
      <c r="B84" s="298">
        <f>B85/$B$27</f>
        <v>0.2780386624007215</v>
      </c>
    </row>
    <row r="85" spans="1:2" x14ac:dyDescent="0.25">
      <c r="A85" s="223" t="s">
        <v>358</v>
      </c>
      <c r="B85" s="299">
        <v>94.346999999999994</v>
      </c>
    </row>
    <row r="86" spans="1:2" x14ac:dyDescent="0.25">
      <c r="A86" s="223" t="s">
        <v>359</v>
      </c>
      <c r="B86" s="298">
        <v>7.15399609852687E-2</v>
      </c>
    </row>
    <row r="87" spans="1:2" x14ac:dyDescent="0.25">
      <c r="A87" s="223" t="s">
        <v>360</v>
      </c>
      <c r="B87" s="299">
        <v>20.481999999999999</v>
      </c>
    </row>
    <row r="88" spans="1:2" x14ac:dyDescent="0.25">
      <c r="A88" s="223" t="s">
        <v>361</v>
      </c>
      <c r="B88" s="300" t="s">
        <v>526</v>
      </c>
    </row>
    <row r="89" spans="1:2" x14ac:dyDescent="0.25">
      <c r="A89" s="220" t="s">
        <v>362</v>
      </c>
      <c r="B89" s="222" t="s">
        <v>533</v>
      </c>
    </row>
    <row r="90" spans="1:2" x14ac:dyDescent="0.25">
      <c r="A90" s="220" t="s">
        <v>363</v>
      </c>
      <c r="B90" s="222" t="s">
        <v>583</v>
      </c>
    </row>
    <row r="91" spans="1:2" x14ac:dyDescent="0.25">
      <c r="A91" s="220" t="s">
        <v>364</v>
      </c>
      <c r="B91" s="222" t="s">
        <v>526</v>
      </c>
    </row>
    <row r="92" spans="1:2" ht="60" x14ac:dyDescent="0.25">
      <c r="A92" s="301" t="s">
        <v>365</v>
      </c>
      <c r="B92" s="222" t="s">
        <v>680</v>
      </c>
    </row>
    <row r="93" spans="1:2" x14ac:dyDescent="0.25">
      <c r="A93" s="301" t="s">
        <v>366</v>
      </c>
      <c r="B93" s="222" t="s">
        <v>526</v>
      </c>
    </row>
    <row r="94" spans="1:2" ht="30" x14ac:dyDescent="0.25">
      <c r="A94" s="271" t="s">
        <v>367</v>
      </c>
      <c r="B94" s="272"/>
    </row>
    <row r="95" spans="1:2" ht="28.5" x14ac:dyDescent="0.25">
      <c r="A95" s="273" t="s">
        <v>368</v>
      </c>
      <c r="B95" s="272"/>
    </row>
    <row r="96" spans="1:2" x14ac:dyDescent="0.25">
      <c r="A96" s="274" t="s">
        <v>352</v>
      </c>
      <c r="B96" s="275"/>
    </row>
    <row r="97" spans="1:2" x14ac:dyDescent="0.25">
      <c r="A97" s="269" t="s">
        <v>369</v>
      </c>
      <c r="B97" s="276"/>
    </row>
    <row r="98" spans="1:2" x14ac:dyDescent="0.25">
      <c r="A98" s="270" t="s">
        <v>370</v>
      </c>
      <c r="B98" s="277"/>
    </row>
    <row r="99" spans="1:2" x14ac:dyDescent="0.25">
      <c r="A99" s="223" t="s">
        <v>371</v>
      </c>
      <c r="B99" s="272" t="s">
        <v>534</v>
      </c>
    </row>
    <row r="100" spans="1:2" x14ac:dyDescent="0.25">
      <c r="A100" s="273" t="s">
        <v>372</v>
      </c>
      <c r="B100" s="272"/>
    </row>
    <row r="101" spans="1:2" ht="28.5" customHeight="1" x14ac:dyDescent="0.25">
      <c r="A101" s="274" t="s">
        <v>373</v>
      </c>
      <c r="B101" s="275"/>
    </row>
    <row r="102" spans="1:2" x14ac:dyDescent="0.25">
      <c r="A102" s="269" t="s">
        <v>374</v>
      </c>
      <c r="B102" s="276"/>
    </row>
    <row r="103" spans="1:2" x14ac:dyDescent="0.25">
      <c r="A103" s="270" t="s">
        <v>375</v>
      </c>
      <c r="B103" s="277"/>
    </row>
    <row r="104" spans="1:2" ht="34.15" customHeight="1" x14ac:dyDescent="0.25">
      <c r="A104" s="223" t="s">
        <v>376</v>
      </c>
      <c r="B104" s="272" t="s">
        <v>535</v>
      </c>
    </row>
    <row r="105" spans="1:2" ht="28.5" x14ac:dyDescent="0.25">
      <c r="A105" s="273" t="s">
        <v>377</v>
      </c>
      <c r="B105" s="278"/>
    </row>
    <row r="106" spans="1:2" x14ac:dyDescent="0.25">
      <c r="A106" s="274" t="s">
        <v>378</v>
      </c>
      <c r="B106" s="481"/>
    </row>
    <row r="107" spans="1:2" x14ac:dyDescent="0.25">
      <c r="A107" s="269" t="s">
        <v>379</v>
      </c>
      <c r="B107" s="482"/>
    </row>
    <row r="108" spans="1:2" x14ac:dyDescent="0.25">
      <c r="A108" s="269" t="s">
        <v>380</v>
      </c>
      <c r="B108" s="482"/>
    </row>
    <row r="109" spans="1:2" x14ac:dyDescent="0.25">
      <c r="A109" s="269" t="s">
        <v>381</v>
      </c>
      <c r="B109" s="482"/>
    </row>
    <row r="110" spans="1:2" ht="16.5" thickBot="1" x14ac:dyDescent="0.3">
      <c r="A110" s="279" t="s">
        <v>382</v>
      </c>
      <c r="B110" s="483"/>
    </row>
  </sheetData>
  <mergeCells count="10">
    <mergeCell ref="A13:B13"/>
    <mergeCell ref="A15:B15"/>
    <mergeCell ref="A16:B16"/>
    <mergeCell ref="A18:B18"/>
    <mergeCell ref="B106:B11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2023-04-17T07:31:37Z</dcterms:modified>
</cp:coreProperties>
</file>